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 ref="H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<sst xmlns="http://schemas.openxmlformats.org/spreadsheetml/2006/main" count="308" uniqueCount="241">
  <si>
    <t>部门名称</t>
  </si>
  <si>
    <t>深圳市大鹏新区卫生监督所</t>
  </si>
  <si>
    <t>部门编码</t>
  </si>
  <si>
    <r>
      <rPr>
        <b/>
        <sz val="11"/>
        <color rgb="FFFF0000"/>
        <rFont val="宋体"/>
        <charset val="134"/>
      </rPr>
      <t>*</t>
    </r>
    <r>
      <rPr>
        <b/>
        <sz val="11"/>
        <color theme="1"/>
        <rFont val="宋体"/>
        <charset val="134"/>
      </rPr>
      <t>部门主要职责</t>
    </r>
  </si>
  <si>
    <t>（1）依法对公共场所、工厂企业用人单位、学校托幼机构、消毒产品经营使用单位、生活饮用水供水单位、医疗机构等行使辖区预防性和经常性的卫生监督工作；
（2）受上级卫生行政部门委托对辖区传染病卫生、职业卫生、放射卫生、环境卫生、学校卫生、饮用水卫生、医疗卫生机构和社区健康服务机构进行监管；
（3）受理上述机构的卫生许可和执业许可申请，受理医师、护士和母婴保健技术人员的执业许可申请，以及健康卫生产品、医疗广告内容的审核备案；
（4）对管辖的卫生行政处罚案件进行调查取证、提出处罚建议执行处罚决定；
（5）参与对危害公共卫生的中毒事故、医疗事故重大疫情和突发事件的调查处理；
（6）查处未取得《医疗机构执业许可证》擅自执业和未取得公共场所《卫生许可证》擅自营业的行为。</t>
  </si>
  <si>
    <r>
      <rPr>
        <b/>
        <sz val="11"/>
        <color rgb="FFFF0000"/>
        <rFont val="宋体"/>
        <charset val="134"/>
      </rPr>
      <t>*</t>
    </r>
    <r>
      <rPr>
        <b/>
        <sz val="11"/>
        <color theme="1"/>
        <rFont val="宋体"/>
        <charset val="134"/>
      </rPr>
      <t>组织结构</t>
    </r>
  </si>
  <si>
    <t>（1）科教信息与法制稽查科；
（2）职业卫生科； 
（3）监督巡查与重大活动保障科；
（4）医疗与传染监督科；
（5）环境与学校卫生监督科；
（6）办公室。</t>
  </si>
  <si>
    <r>
      <rPr>
        <b/>
        <sz val="11"/>
        <color rgb="FFFF0000"/>
        <rFont val="宋体"/>
        <charset val="134"/>
      </rPr>
      <t>*</t>
    </r>
    <r>
      <rPr>
        <b/>
        <sz val="11"/>
        <color theme="1"/>
        <rFont val="宋体"/>
        <charset val="134"/>
      </rPr>
      <t>人员编制情况</t>
    </r>
  </si>
  <si>
    <t>核定事业编制17名，雇员编制3名，聘用岗位数20名。现有工作人员39人，其中外借新区教育和卫生健康局6人，在岗人员33人，含职员15人，雇员1人，聘用人员17人，持有深圳市行政执法证16人（外借1人）。</t>
  </si>
  <si>
    <t>*部门支出总金额（元）</t>
  </si>
  <si>
    <t>*部门基本支出总金额（元）</t>
  </si>
  <si>
    <t>*部门项目支出总金额（元）</t>
  </si>
  <si>
    <t>预算调整（如有）原因及情况说明</t>
  </si>
  <si>
    <t>年初预算批复（收入）</t>
  </si>
  <si>
    <t>1.人才发展专项经费确定无需发放人才津贴人员名单，故全额调减预算项目资金。
2.预算准备金调剂至：疫情防控工作经费、综合管理工作经费-通讯费、综合管理工作经费-工会经费（补充）
3.编外人员管理经费从编号DW-2928调减2.8万，从编号DW-20210427-000256调减0.9万。
4.30216培训费调减1.6万元，30226劳务费-2.2万元，30231公务用车运行维护费-2.75万元，公用支出合计调减6.55万元</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</si>
  <si>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</si>
  <si>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</si>
  <si>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</si>
  <si>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</si>
  <si>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</si>
  <si>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</si>
  <si>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</si>
  <si>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</si>
  <si>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</si>
  <si>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</si>
  <si>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</si>
  <si>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编外人员管理经费</t>
  </si>
  <si>
    <t>打击非法行医经费</t>
  </si>
  <si>
    <t>党建工作经费</t>
  </si>
  <si>
    <t>绩效考核</t>
  </si>
  <si>
    <t>卫生监督业务经费</t>
  </si>
  <si>
    <t>一般性支出</t>
  </si>
  <si>
    <t>疫情防控工作经费</t>
  </si>
  <si>
    <t>预算准备金</t>
  </si>
  <si>
    <t>综合管理工作经费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</si>
  <si>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</si>
  <si>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</si>
  <si>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</si>
  <si>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</si>
  <si>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</si>
  <si>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</si>
  <si>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</si>
  <si>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</si>
  <si>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</si>
  <si>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</si>
  <si>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</si>
  <si>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</si>
  <si>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</si>
  <si>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</si>
  <si>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</si>
  <si>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</si>
  <si>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</si>
  <si>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</si>
  <si>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</si>
  <si>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</si>
  <si>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完成人员、公用及对个人和家庭补助支出等</t>
  </si>
  <si>
    <t>人才发展专项资金</t>
  </si>
  <si>
    <t>及时准确发放名医津贴，促进名医示范带头效益</t>
  </si>
  <si>
    <t>已调剂，不开展自评</t>
  </si>
  <si>
    <t>医疗卫生事务</t>
  </si>
  <si>
    <t>按照2021年工作计划，及时完成打击非法行医工作，预计完成打击非法行医宣传、非法行医专项打击等确保新区非法行医事件发生率降低到10%以下；及时开展卫生安全宣传、普及活动，举办培训活动，提高群众对卫生重视；确保卫生安全问题普及率全区覆盖率达到100%。</t>
  </si>
  <si>
    <t>完成打击非法行医工作，预计完成打击非法行医宣传、非法行医专项打击等确保新区非法行医事件发生率降低到10%以下；及时开展卫生安全宣传、普及活动，举办培训活动，提高群众对卫生重视；确保卫生安全问题普及率全区覆盖率达到100%。</t>
  </si>
  <si>
    <t>综合管理事务</t>
  </si>
  <si>
    <t>按照2021年工作要求，持续开展疫情防控工作，保障绩效考核发放到位，保障食堂运营，积极开展工会及党建相关活动</t>
  </si>
  <si>
    <t>完成持续开展疫情防控工作，保障绩效考核发放到位，保障食堂运营，积极开展工会及党建相关活动</t>
  </si>
  <si>
    <t>年度总体目标完成情况</t>
  </si>
  <si>
    <t>预期目标</t>
  </si>
  <si>
    <t>*完成完成实际情况</t>
  </si>
  <si>
    <t xml:space="preserve">目标1：通过绩效考核、编外人员管理以及我所日常运行经费的投入和相关工作的开展，保障我所干部职工的合理配置、我所日常工作和卫生监督工作的正常运转和我所职工的饮食安全，干部职工满意度达95%以上；
目标2：通过卫生监督业务的开展，完成我所工作服装购置及“护士节”“医生节”慰问金发放，购置医疗卫生应急物资、保障医疗卫生行业综合监管经费及应急设备检定费用，完善内控制度、财务报告和绩效报告编制，验收合格率达95%以上；
目标3：通过我所环境与卫生工作开展，完成我所对新区公共场合的卫生宣传工作，项目覆盖新区100%，市民满意度达到85%以上；
目标4：通过打击非法行医工作的开展，完成新区专项打击非法行医及宣传工作，项目涉及全区范围，全区普及覆盖率100%，市民满意度达到90%；
目标5：通过科教信息业务的开展，完成我所设备购置及档案整理等相关工作；
目标6：通过综合事务管理的开展，完成新增智慧卫监视频会议网线工作，完善食堂运营，丰富工会活动，干部职工满意度95%以上；
目标7：通过党建工作的开展，完成我所党员干部活动建设，党员参与率95%以上，党员及干部职工满意度95%以上；
目标8：通过聘请编外人员，保证我所的工作能正常开展，保证聘用工作人员按时到位；
目标9：通过一般性工作的开展，完成我所日常出差及非关键性项目的开展，保证结构的正常运转，干部职工满意度95%以上；
目标10：通过2020年我所绩效考核工作的开展，保证我所在年度卫生考核中达标；市民满意度90%以上；
目标11：通过开展防疫工作，购买医用外科口罩、消杀用品、防护服等防疫物资，有效防控疫情；
目标12：通过预算准备金的储备，确保我所其他预算外必需项目的开展，保障我所的正常运行。
</t>
  </si>
  <si>
    <t>常态化新冠疫情防控工作
1.卫监所严把疫情防控安全关，坚持不懈开展新冠病毒核酸检测点、新冠病毒疫苗接种点、医疗机构“哨点”监测等单位的常态化疫情防控监督检查，定期开展医疗机构暗访交叉检查工作，“2+N”走流程督查工作，共出动执法车辆429车次，出动卫生监督员1280人次，监督检查医疗机构499间次，发放资料共计300余份，切实抓紧抓实抓细医疗机构疫情防控工作。
2.2021年，卫监所对辖区所有集中隔离点开展每周1次的常态化疫情防控督导巡查工作，并对检查发现的存在问题的整改落实情况进行闭环追踪管理。目前此项工作正顺利开展并继续推进。卫监所共出动执法车辆175车次，出动执法人员688人次，督导检查集中隔离点175家次，提出整改意见140条，已整改落实139项。经过每周1次的常态化督导检查，辖区内3家集中隔离场所基本能依照相关防控要求，落实各项疫情防控工作。
3.2021年，卫监所出动执法人员1258人次，执法车辆527车次开展辖区疫情防控常规检查，共检查辖区公共场所527间次，并积极参与新区各项专项检查行动，共出动监督人员264人次、执法车辆88车次参与新区住宿场所疫情防控联合检查行动、清明祭扫期间新冠肺炎疫情防控工作指引专项检查工作、密闭通风不良场所专项检查行动等多份专项行动。
医疗卫生
1.日常工作。完成41家医疗机构的“2020-2021”年度的校验工作，对检查中发现的存在问题提出整改意见。共完成双随机国抽4宗，区抽8宗，日常监督23宗。共作出医疗卫生专业行政处罚共6宗，罚款总额共计233500.00元，没收违法所得共21390.00元；医疗机构不良记分4宗，共计26分，医师不良记分2宗，共计10分。对取得放射诊疗许可证的7家医疗机构开展放射卫生日常监督及3家《放射诊疗许可证》年度校验工作，现场发出监督文书7套。
2.打击非法行医工作情况。卫监所通过日常监督、不定时巡查、双随机执法等方式对辖区内持证医疗机构进行检查。共出动执法车辆333车次，执法人员998人次，监督检查持证医疗机构564间次。对一宗未取得《医师资格证书》和《医师执业证书》的情况下开展诊疗活动案件，作出没收违法所得人民币四百五十元整（￥450.00）并罚款人民币四万元整（￥40000.00）的行政处罚。卫监所积极联合街道社区工作站、街道派出所在新区范围内开展了打击无证行医巡查工作。2020年11月01日至2021年12月31日，共出动执法车辆244车次，执法人员478人次，排查场所413间次，未发现无证行医行为。根据相关单位无证行医线索移交，查处两宗非医师行医违法行为，共没收违法所得20940元及药品器械一批，共罚款120000元。2021年卫监所共开展三次打击无证行医实地宣传培训活动，有效提高群众的健康维权意识。
公共场所
2021年国家双随机监督工作任务为41宗，已完成41宗，完成率为100%。截止至2021年12月底，所双随机监督工作任务为38宗，已完成38宗，完成率为100%。作出行政处罚43宗，处罚金额共计13950元，其中公共场所处罚26宗，处罚金额13400元；控烟处罚17宗，处罚金额550元。接收投诉举报8宗，已及时处理。
1.量化分级管理工作。截至2021年12月底，大鹏新区卫生监督所对辖区307家公共场所进行了量化评级。其中A级单位2家，B级单位91家，C级单位214家。
2.控烟工作。至2021年12月底，大鹏新区卫生监督部门共出动卫生监督人员2072人次，检查各类公共场所696间次，发放禁烟资料和禁烟标识2000余份。
3.第八次国家卫生城市复审巡查工作。为迎接国家卫生城市复审工作，2021年大鹏新区卫生监督所积极开展卫生城市专项监督检查。共出动执法人员1084人次，执法车辆393车次，共监督检查辖区公共场所经营单位393间次。其中发现存在问题单位25家，督促整改25家，处罚12家。共发放卫生信息公示栏和卫生制度各200多份。
4.公共场所通风系统卫生管理专项检查。卫监所于2021年4月份开始对辖区公共场所开展通风卫生专项监督检查工作。此次专项工作总计检查辖区公共场所总数76家。
5.游泳场所卫生监督检测专项工作。截至12月底，大鹏新区卫生监督所已完成辖区人工游泳场所的专项监督检查工作，此次专项监督检查分别对辖区对外营业的13家游泳场所的多个项目进行采样检测，其中3家不合格，其余10家游泳场所检测项目均合格。
职业健康。
辖区存在职业病危害企业157家，已全部建档。重点监督企业20家，重点监督企业建档率100%。卫监所共监督检查有毒有害企业106家，发出执法文书86份，发现问题隐患54项，责令当场整改12项，责令限期整改42项。其中重点企业20家，重点企业监督覆盖率100.00%。2021年，卫监所职业卫生行政处罚案件共8宗，共罚款人民币6000元整。共接到3宗信访投诉，处理完毕3宗，处理完成率100%。春节期间出动执法车辆32车次、出动监督员59人次，走访调查重点企业16家，共发现问题6项，提出整改意见6条，均已整改落实。卫监所持续推进重点企业疫情防控督导检查工作，建立了2016年－2020年辖区报告重点职业病发病用人单位清单，并将清单涉及的所有用人单位纳入回头查范围，逐一开展监督指导。现辖区4家职业病发病用人单位的职业病危害项目申报率等工作指标均达到100%。辖区共有重点行业企业20家，职工总人数12724人，接触职业病危害人数2592人。2021年，共监督检查重点行业企业20家，发出执法文书20份，监督覆盖率为100%。各用人单位职业病防治情况良好，未发现违法行为。     
2021年4月职业病防治法宣传周期间，卫监所联合大鹏新区公共卫生管理服务中心工作人员，在佳兆业广场开展《职业病防治法》宣传周的线下宣传活动。此次活动共发放了包括职业病分类和目录、劳动者职业病防治知识等职业病防治宣传折页1500余份，接受现场群众咨询500余人次，起到了良好的宣传效果。宣传周期间卫监所深入辖区内重点职业病危害企业，在现场悬挂主题横幅4条，并开展普法主题宣讲，对《职业病防治法》的内容进行了详细讲解，主题宣讲结束后，执法人员还向企业主要负责人、职业卫生管理人员及企业员工发放了包括职业病分类和目录、劳动者职业病防治知识等宣传折页资料700余份，接受现场咨询200余人次，形成了浓厚的关注关心劳动者职业健康、重视职业病防治的良好氛围。
传染病防治。
对辖区医疗卫生机构、学校和托幼机构传染病监督检查79家，共监督检查79家次，制作文书79套，监督覆盖率达100%，重点加强对辖区流感、登革热、手足口病等传染病的防治工作监督力度，对各单位传染病暴发疫情依法采取防控措施落实情况、传染病疫源地的消毒情况、病媒生物控制等工作进行监督检查，对1宗学校传染病疫情（1宗诺如病毒）进行现场监督检查，并依法采取控制措施。按照市卫生监督局和上级主管部门传染病和消毒管理各专项监督工作要求，卫监所开展并完成了各专项监督工作任务，开展各级各类专项监督检查28次，共出动执法车辆439车次，出动卫生监督员1480人次，监督检查医疗机构529间次，发放宣传资料共计500余份。截至2021年12月31日，作出传染病卫生行政处罚案件2宗，共罚款人民币2500元整。对1家违反《中华人民共和国传染病防治法》，未按照规定进行传染病病例报告的医疗机构，给予警告的行政处罚，责令限期整改，该医疗机构已完成整改。对1家违反《消毒管理办法》，销售卫生质量不符合要求的消毒产品的药店，给予罚款人民币贰仟伍佰元整（￥：2500.00元）的行政处罚，责令其立即整改，该药店已完成整改。对1家违反《医疗废物管理条例》，未将医疗废物按类别分置于专用包装物或者容器的医疗机构，给予警告，处壹仟伍佰元整（￥1500.00元）罚款的行政处罚，责令限期整改，该医疗机构已完成整改。   
学校卫生。
每学期对辖区内所有学校、幼儿园各开展1次教学环境卫生、饮用水卫生和传染病防控管理等学校卫生监督检查，监督覆盖率100%。已完成辖区100%学校的学校卫生综合评价工作，对辖区内34所小学、初中、高中、托幼机构开展了春季学校卫生专项监督检查，共检查学校、托幼机构68间次，出动监督员204人次，进一步强化新区学校、幼儿园春季开学后的传染病防控和医疗保健措施，有效预防学校突发公共卫生事件的发生。
饮用水卫生。每季度对辖区内4家集中式供水单位各开展一次季度卫生监督工作，监督覆盖率100%。每季度对辖区内2家未取得卫生许可证的集中式供水单位各开展一次季度卫生监督工作。建立大鹏新区供水单位微信群，实时报送水质监测数据的工作模式。供水单位每日、每周、每月将水质监测结果上报至微信群，由大鹏新区卫生监督所监督员实时查看水质检测结果，并对近期水质检测变化较大的数据和即将发生的恶劣天气提出相应的建议及防控措施。
突发应急工作。根据科室和工作人员的专业分布情况，进一步完善卫监所卫生监督应急处置队伍，健全卫生应急预案体系，同时积极参加大鹏新区新冠肺炎聚集性疫情应急处置联合应急演练。2021年卫监所新增添多种类应急物资，项目配备达标率为98.4%。
卫生监督巡查工作。结合卫生城市复审和打击无证行医巡查工作，卫监所积极开展辖区监督巡查工作，对监督事项相关单位、场所开展日常卫生监督巡查。共巡查公共场所、医疗机构及相关场所52间，巡查中发现8间公共场所未取得卫生许可证开展理发、足浴、游泳场所、旅业业务，已对上述单位进行立案查处并推进整改，罚款人民币10400元，8间场所现有5家已办理卫生许可证，对3家未办证单位情况卫监所保持持续跟踪监管。巡查中发现1间医疗机构工作人员无证行医，对该医疗机构没收违法所得450元和罚款55000元，对无证行医者罚款40000元。
双随机一公开工作。全年国抽任务46个，已完成46个，完成率95.65%，完结率100%。完成率和完成时效位居全市第一，受到市卫生监督局表扬。作出行政处罚13宗，罚款人民币2200元，国抽人均案件处罚数1.24宗。全年共抽取48个区抽任务（全区监管对象380个，开展抽查比例达12.6%），已完成48个，完成率100%。行政处罚3宗。卫监所定期参与“双随机、一公开”跨部门联合抽查，分别于2021年3月29日参与大鹏新区卫生健康局和深圳市医疗保障局大鹏分局对深圳国泰门诊部和2021年7月13日，市生态环境局大鹏局和深圳市大鹏新区卫生健康局对深圳市南澳人民医院和深圳市东星城酒店的跨部门联合检查行动。
卫生行政许可情况。共受理卫生行政许可业务310宗，较2020年192宗同期比增加61.4%，其中公共场所196宗，放射卫生业务15宗，放射工作人员证核发8宗，中医诊所备案1宗，医疗卫生行政业务90宗。
重大活动保障。卫监所共出动执法车33车次、监督人员88人次、监督检查相关场所16间次，圆满完成11个卫生监督保障任务。各项活动均制定卫生监督保障工作方案，对辖区指定单位和区域开展重点监督的方式，发现问题，督促整改，跟踪落实到位，确保了各项重大活动的顺利开展。
人员培训。2021年，所内举办28次全体卫生监督员的业务知识培训，有504人次参加；外出培训19次，有67人次参加，共571人次。通过多种方式的培训，大大提高了提高全体卫生监督人员的业务水平和执法能力。
法制稽查。2020年11月1日至2021年12月31日，全所共做出卫生行政处罚97宗，人均办案数是10.8宗，其中一般程序处罚20宗，简易程序处罚77宗，单纯警告49宗，罚款47宗，暂停执业1宗，罚款金额338300元，没收违法所得21390元。根据案卷科室自查、法制稽查二级评查机制要求，共稽查行政处罚案卷97份，发出稽查意见书98份，案卷质量稳步提升。共受理投诉举报案件16宗，已办结14宗，并及时反馈调查处理情况，信访投诉人均对处理结果满意，尚无信访复查、行政复议、行政诉讼情况。
卫生监督协管工作。制订了《2021年深圳市大鹏新区卫生计生监督协管工作计划》，稳步推进卫生监督协管工作开展，分别于每个季度定期对3个负责卫生计生监督协管业务的区域社康中心进行卫生监督协管督导工作，共完成督导12间次，对主要发现问题及时反馈社康中心和医疗集团。</t>
  </si>
  <si>
    <t>年度绩效指标完成情况</t>
  </si>
  <si>
    <t>一级指标</t>
  </si>
  <si>
    <t>二级指标</t>
  </si>
  <si>
    <t>三级指标</t>
  </si>
  <si>
    <t>指标值</t>
  </si>
  <si>
    <t>*实际完成指标值</t>
  </si>
  <si>
    <t>产出指标</t>
  </si>
  <si>
    <t>数量指标</t>
  </si>
  <si>
    <t>服装购置数量</t>
  </si>
  <si>
    <t>184套</t>
  </si>
  <si>
    <t>公共场所亮证公示牌数量</t>
  </si>
  <si>
    <t>75个</t>
  </si>
  <si>
    <t>印制打击非法行医宣传资料数量</t>
  </si>
  <si>
    <t>5000份</t>
  </si>
  <si>
    <t>购置宣传礼品数量</t>
  </si>
  <si>
    <t>500份</t>
  </si>
  <si>
    <t>印制民宿宣传手册数量</t>
  </si>
  <si>
    <t>2000份</t>
  </si>
  <si>
    <t>购买执法记录仪数量</t>
  </si>
  <si>
    <t>3台</t>
  </si>
  <si>
    <t>购置执法文书种类</t>
  </si>
  <si>
    <t>20种</t>
  </si>
  <si>
    <t>单位食堂就餐人数</t>
  </si>
  <si>
    <t>≥36人</t>
  </si>
  <si>
    <t>36人</t>
  </si>
  <si>
    <t>开展党建活动次数</t>
  </si>
  <si>
    <t>≥4次</t>
  </si>
  <si>
    <t>4次</t>
  </si>
  <si>
    <t>临聘人员保障人数</t>
  </si>
  <si>
    <t>≥20人</t>
  </si>
  <si>
    <t>20人</t>
  </si>
  <si>
    <t>绩效考核保障人数</t>
  </si>
  <si>
    <t>防疫口罩保障人数</t>
  </si>
  <si>
    <t>工会活动开展次数</t>
  </si>
  <si>
    <t>≥2次</t>
  </si>
  <si>
    <t>2次</t>
  </si>
  <si>
    <t>质量指标</t>
  </si>
  <si>
    <t>宣传覆盖率</t>
  </si>
  <si>
    <t>100%</t>
  </si>
  <si>
    <t>项目验收合格率</t>
  </si>
  <si>
    <t>≥95%</t>
  </si>
  <si>
    <t>市民抽检普及率</t>
  </si>
  <si>
    <t>80%</t>
  </si>
  <si>
    <t>食堂卫生检查合格率</t>
  </si>
  <si>
    <t>党员活动应到人员到场率</t>
  </si>
  <si>
    <t>工会活动会员参与率</t>
  </si>
  <si>
    <t>≥90%</t>
  </si>
  <si>
    <t>临聘人员的考核通过率</t>
  </si>
  <si>
    <t>疫情防控覆盖率</t>
  </si>
  <si>
    <t>绩效考核通过率</t>
  </si>
  <si>
    <t>时效指标</t>
  </si>
  <si>
    <t>1.食堂卫生检查一周一次； 2.党员活动每月一次； 3.临聘人员每年考核一次； 4.绩效考核一年一次。</t>
  </si>
  <si>
    <t>按时完成</t>
  </si>
  <si>
    <t>成本指标</t>
  </si>
  <si>
    <t>预算执行率</t>
  </si>
  <si>
    <t>支出进度达标率</t>
  </si>
  <si>
    <t>效益指标</t>
  </si>
  <si>
    <t>经济效益指标</t>
  </si>
  <si>
    <t>不适用</t>
  </si>
  <si>
    <t>社会效益指标</t>
  </si>
  <si>
    <t>市民卫生意识提升率</t>
  </si>
  <si>
    <t>≥70%</t>
  </si>
  <si>
    <t>非法行医案件下降率</t>
  </si>
  <si>
    <t>≥60%</t>
  </si>
  <si>
    <t>智慧执法提升程度</t>
  </si>
  <si>
    <t>有效提升</t>
  </si>
  <si>
    <t>生态效益指标</t>
  </si>
  <si>
    <t>满意度指标</t>
  </si>
  <si>
    <t>服务对象满意度指标</t>
  </si>
  <si>
    <t>市民满意度</t>
  </si>
  <si>
    <t>单位干部职工满意度</t>
  </si>
  <si>
    <t>评价指标</t>
  </si>
  <si>
    <t>指标说明</t>
  </si>
  <si>
    <t>评分标准</t>
  </si>
  <si>
    <t>*分数</t>
  </si>
  <si>
    <t>扣分原因</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</si>
  <si>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</si>
  <si>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</si>
  <si>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</si>
  <si>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</si>
  <si>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</si>
  <si>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</si>
  <si>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</si>
  <si>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</si>
  <si>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</si>
  <si>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</si>
  <si>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</si>
  <si>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</si>
  <si>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</si>
  <si>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</si>
  <si>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</si>
  <si>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</si>
  <si>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扣分原因：绩效目标细化分解不够精确。
改进措施：开展多种形式的培训提高部门预算绩效业务能力；设置具有专业特征的预算绩效指标体系，建立预算绩效目标重要参考</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</si>
  <si>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</si>
  <si>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</si>
  <si>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</si>
  <si>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</si>
  <si>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</si>
  <si>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</si>
  <si>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</si>
  <si>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</si>
  <si>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</si>
  <si>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</si>
  <si>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</si>
  <si>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</si>
  <si>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</si>
  <si>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</si>
  <si>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</si>
  <si>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</si>
  <si>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</si>
  <si>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</si>
  <si>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</si>
  <si>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</si>
  <si>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</si>
  <si>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</si>
  <si>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</si>
  <si>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</si>
  <si>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</si>
  <si>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</si>
  <si>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</si>
  <si>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</si>
  <si>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</si>
  <si>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</si>
  <si>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</si>
  <si>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</si>
  <si>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核定事业编制17名，雇员编制3名，聘用岗位数20名。现有工作人员39人，其中外借新区教育和卫生健康局6人，在岗人员33人，含职员15人，雇员1人，聘用人员17人，持有深圳市行政执法证16人（外借1人）。
超过10%，扣1分。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</si>
  <si>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</si>
  <si>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</si>
  <si>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</si>
  <si>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</si>
  <si>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</si>
  <si>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</si>
  <si>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</si>
  <si>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</si>
  <si>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</si>
  <si>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2021年度卫监所日常公用经费预算数为151.09万元，调整预算数为142.54万元，决算数为140.55万元。日常公用经费控制率为93.03%。
扣1分。</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</si>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</sst>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sz val="9"/>
      <color theme="1"/>
      <name val="宋体"/>
      <charset val="134"/>
    </font>
    <font>
      <b/>
      <sz val="10"/>
      <color theme="1"/>
      <name val="宋体"/>
      <charset val="134"/>
    </font>
    <font>
      <b/>
      <sz val="9"/>
      <color theme="1"/>
      <name val="宋体"/>
      <charset val="134"/>
    </font>
    <font>
      <b/>
      <sz val="10"/>
      <name val="宋体"/>
      <charset val="134"/>
    </font>
    <font>
      <sz val="11"/>
      <name val="等线"/>
      <charset val="134"/>
      <scheme val="minor"/>
    </font>
    <font>
      <sz val="11"/>
      <color theme="1"/>
      <name val="等线"/>
      <charset val="134"/>
    </font>
    <font>
      <b/>
      <sz val="11"/>
      <color rgb="FFFF0000"/>
      <name val="宋体"/>
      <charset val="134"/>
    </font>
    <font>
      <sz val="11"/>
      <color theme="1"/>
      <name val="等线"/>
      <charset val="0"/>
      <scheme val="minor"/>
    </font>
    <font>
      <sz val="11"/>
      <color rgb="FF9C6500"/>
      <name val="等线"/>
      <charset val="0"/>
      <scheme val="minor"/>
    </font>
    <font>
      <sz val="11"/>
      <color theme="0"/>
      <name val="等线"/>
      <charset val="0"/>
      <scheme val="minor"/>
    </font>
    <font>
      <b/>
      <sz val="11"/>
      <color theme="1"/>
      <name val="等线"/>
      <charset val="0"/>
      <scheme val="minor"/>
    </font>
    <font>
      <sz val="11"/>
      <color rgb="FFFF0000"/>
      <name val="等线"/>
      <charset val="0"/>
      <scheme val="minor"/>
    </font>
    <font>
      <sz val="11"/>
      <color rgb="FFFA7D00"/>
      <name val="等线"/>
      <charset val="0"/>
      <scheme val="minor"/>
    </font>
    <font>
      <b/>
      <sz val="13"/>
      <color theme="3"/>
      <name val="等线"/>
      <charset val="134"/>
      <scheme val="minor"/>
    </font>
    <font>
      <sz val="11"/>
      <color rgb="FF006100"/>
      <name val="等线"/>
      <charset val="0"/>
      <scheme val="minor"/>
    </font>
    <font>
      <b/>
      <sz val="11"/>
      <color theme="3"/>
      <name val="等线"/>
      <charset val="134"/>
      <scheme val="minor"/>
    </font>
    <font>
      <b/>
      <sz val="18"/>
      <color theme="3"/>
      <name val="等线"/>
      <charset val="134"/>
      <scheme val="minor"/>
    </font>
    <font>
      <sz val="11"/>
      <color rgb="FF9C0006"/>
      <name val="等线"/>
      <charset val="0"/>
      <scheme val="minor"/>
    </font>
    <font>
      <b/>
      <sz val="11"/>
      <color rgb="FFFFFFFF"/>
      <name val="等线"/>
      <charset val="0"/>
      <scheme val="minor"/>
    </font>
    <font>
      <sz val="12"/>
      <name val="宋体"/>
      <charset val="134"/>
    </font>
    <font>
      <b/>
      <sz val="15"/>
      <color theme="3"/>
      <name val="等线"/>
      <charset val="134"/>
      <scheme val="minor"/>
    </font>
    <font>
      <u/>
      <sz val="11"/>
      <color rgb="FF800080"/>
      <name val="等线"/>
      <charset val="0"/>
      <scheme val="minor"/>
    </font>
    <font>
      <sz val="11"/>
      <color rgb="FF3F3F76"/>
      <name val="等线"/>
      <charset val="0"/>
      <scheme val="minor"/>
    </font>
    <font>
      <u/>
      <sz val="11"/>
      <color rgb="FF0000FF"/>
      <name val="等线"/>
      <charset val="0"/>
      <scheme val="minor"/>
    </font>
    <font>
      <b/>
      <sz val="11"/>
      <color rgb="FF3F3F3F"/>
      <name val="等线"/>
      <charset val="0"/>
      <scheme val="minor"/>
    </font>
    <font>
      <i/>
      <sz val="11"/>
      <color rgb="FF7F7F7F"/>
      <name val="等线"/>
      <charset val="0"/>
      <scheme val="minor"/>
    </font>
    <font>
      <b/>
      <sz val="11"/>
      <color rgb="FFFA7D00"/>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2" tint="-0.1"/>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C7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0" fontId="17" fillId="34" borderId="0" applyNumberFormat="0" applyBorder="0" applyAlignment="0" applyProtection="0">
      <alignment vertical="center"/>
    </xf>
    <xf numFmtId="0" fontId="15" fillId="35" borderId="0" applyNumberFormat="0" applyBorder="0" applyAlignment="0" applyProtection="0">
      <alignment vertical="center"/>
    </xf>
    <xf numFmtId="0" fontId="15" fillId="21" borderId="0" applyNumberFormat="0" applyBorder="0" applyAlignment="0" applyProtection="0">
      <alignment vertical="center"/>
    </xf>
    <xf numFmtId="0" fontId="17" fillId="20" borderId="0" applyNumberFormat="0" applyBorder="0" applyAlignment="0" applyProtection="0">
      <alignment vertical="center"/>
    </xf>
    <xf numFmtId="0" fontId="17" fillId="28" borderId="0" applyNumberFormat="0" applyBorder="0" applyAlignment="0" applyProtection="0">
      <alignment vertical="center"/>
    </xf>
    <xf numFmtId="0" fontId="15" fillId="3" borderId="0" applyNumberFormat="0" applyBorder="0" applyAlignment="0" applyProtection="0">
      <alignment vertical="center"/>
    </xf>
    <xf numFmtId="0" fontId="17" fillId="22" borderId="0" applyNumberFormat="0" applyBorder="0" applyAlignment="0" applyProtection="0">
      <alignment vertical="center"/>
    </xf>
    <xf numFmtId="0" fontId="17" fillId="19" borderId="0" applyNumberFormat="0" applyBorder="0" applyAlignment="0" applyProtection="0">
      <alignment vertical="center"/>
    </xf>
    <xf numFmtId="0" fontId="27" fillId="0" borderId="0"/>
    <xf numFmtId="0" fontId="17" fillId="18" borderId="0" applyNumberFormat="0" applyBorder="0" applyAlignment="0" applyProtection="0">
      <alignment vertical="center"/>
    </xf>
    <xf numFmtId="0" fontId="15" fillId="23" borderId="0" applyNumberFormat="0" applyBorder="0" applyAlignment="0" applyProtection="0">
      <alignment vertical="center"/>
    </xf>
    <xf numFmtId="0" fontId="15" fillId="16" borderId="0" applyNumberFormat="0" applyBorder="0" applyAlignment="0" applyProtection="0">
      <alignment vertical="center"/>
    </xf>
    <xf numFmtId="0" fontId="15" fillId="24"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27" borderId="16" applyNumberFormat="0" applyAlignment="0" applyProtection="0">
      <alignment vertical="center"/>
    </xf>
    <xf numFmtId="0" fontId="28" fillId="0" borderId="14" applyNumberFormat="0" applyFill="0" applyAlignment="0" applyProtection="0">
      <alignment vertical="center"/>
    </xf>
    <xf numFmtId="0" fontId="30" fillId="29" borderId="17" applyNumberFormat="0" applyAlignment="0" applyProtection="0">
      <alignment vertical="center"/>
    </xf>
    <xf numFmtId="0" fontId="31" fillId="0" borderId="0" applyNumberFormat="0" applyFill="0" applyBorder="0" applyAlignment="0" applyProtection="0">
      <alignment vertical="center"/>
    </xf>
    <xf numFmtId="0" fontId="32" fillId="30" borderId="18" applyNumberFormat="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42" fontId="0" fillId="0" borderId="0" applyFont="0" applyFill="0" applyBorder="0" applyAlignment="0" applyProtection="0">
      <alignment vertical="center"/>
    </xf>
    <xf numFmtId="0" fontId="23"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30" borderId="17" applyNumberFormat="0" applyAlignment="0" applyProtection="0">
      <alignment vertical="center"/>
    </xf>
    <xf numFmtId="0" fontId="17" fillId="33" borderId="0" applyNumberFormat="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0" fillId="13" borderId="15" applyNumberFormat="0" applyFont="0" applyAlignment="0" applyProtection="0">
      <alignment vertical="center"/>
    </xf>
    <xf numFmtId="0" fontId="22"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1" fillId="0" borderId="14" applyNumberFormat="0" applyFill="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13" applyNumberFormat="0" applyFill="0" applyAlignment="0" applyProtection="0">
      <alignment vertical="center"/>
    </xf>
    <xf numFmtId="0" fontId="15" fillId="11" borderId="0" applyNumberFormat="0" applyBorder="0" applyAlignment="0" applyProtection="0">
      <alignment vertical="center"/>
    </xf>
    <xf numFmtId="0" fontId="15" fillId="10" borderId="0" applyNumberFormat="0" applyBorder="0" applyAlignment="0" applyProtection="0">
      <alignment vertical="center"/>
    </xf>
    <xf numFmtId="0" fontId="17" fillId="17" borderId="0" applyNumberFormat="0" applyBorder="0" applyAlignment="0" applyProtection="0">
      <alignment vertical="center"/>
    </xf>
    <xf numFmtId="0" fontId="18" fillId="0" borderId="12" applyNumberFormat="0" applyFill="0" applyAlignment="0" applyProtection="0">
      <alignment vertical="center"/>
    </xf>
    <xf numFmtId="0" fontId="17" fillId="9" borderId="0" applyNumberFormat="0" applyBorder="0" applyAlignment="0" applyProtection="0">
      <alignment vertical="center"/>
    </xf>
    <xf numFmtId="0" fontId="25" fillId="26" borderId="0" applyNumberFormat="0" applyBorder="0" applyAlignment="0" applyProtection="0">
      <alignment vertical="center"/>
    </xf>
    <xf numFmtId="0" fontId="15" fillId="8" borderId="0" applyNumberFormat="0" applyBorder="0" applyAlignment="0" applyProtection="0">
      <alignment vertical="center"/>
    </xf>
    <xf numFmtId="0" fontId="19" fillId="0" borderId="0" applyNumberFormat="0" applyFill="0" applyBorder="0" applyAlignment="0" applyProtection="0">
      <alignment vertical="center"/>
    </xf>
    <xf numFmtId="0" fontId="16" fillId="7" borderId="0" applyNumberFormat="0" applyBorder="0" applyAlignment="0" applyProtection="0">
      <alignment vertical="center"/>
    </xf>
    <xf numFmtId="0" fontId="17" fillId="25" borderId="0" applyNumberFormat="0" applyBorder="0" applyAlignment="0" applyProtection="0">
      <alignment vertical="center"/>
    </xf>
    <xf numFmtId="0" fontId="17" fillId="14" borderId="0" applyNumberFormat="0" applyBorder="0" applyAlignment="0" applyProtection="0">
      <alignment vertical="center"/>
    </xf>
    <xf numFmtId="0" fontId="15" fillId="6" borderId="0" applyNumberFormat="0" applyBorder="0" applyAlignment="0" applyProtection="0">
      <alignment vertical="center"/>
    </xf>
  </cellStyleXfs>
  <cellXfs count="70">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0" borderId="0" xfId="0" applyFont="1" applyFill="1" applyBorder="1" applyAlignment="1">
      <alignment horizontal="left"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178" fontId="8"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3" borderId="2" xfId="0" applyFont="1" applyFill="1" applyBorder="1" applyAlignment="1">
      <alignment horizontal="center" vertical="center"/>
    </xf>
    <xf numFmtId="0" fontId="11" fillId="0" borderId="1" xfId="0" applyFont="1" applyFill="1" applyBorder="1" applyAlignment="1">
      <alignment horizontal="center" vertical="center"/>
    </xf>
    <xf numFmtId="0" fontId="9" fillId="3" borderId="1" xfId="0" applyFont="1" applyFill="1" applyBorder="1">
      <alignment vertical="center"/>
    </xf>
    <xf numFmtId="0" fontId="8" fillId="3" borderId="1"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2" fillId="4" borderId="1" xfId="0" applyFont="1" applyFill="1" applyBorder="1">
      <alignment vertical="center"/>
    </xf>
    <xf numFmtId="178" fontId="2" fillId="0" borderId="2"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5"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6" xfId="0" applyFont="1" applyFill="1" applyBorder="1" applyAlignment="1">
      <alignment vertical="center"/>
    </xf>
    <xf numFmtId="177" fontId="4" fillId="5" borderId="1" xfId="0" applyNumberFormat="1" applyFont="1" applyFill="1" applyBorder="1" applyAlignment="1">
      <alignment horizontal="center" vertical="center"/>
    </xf>
    <xf numFmtId="177" fontId="4" fillId="5" borderId="1" xfId="0" applyNumberFormat="1" applyFont="1" applyFill="1" applyBorder="1" applyAlignment="1">
      <alignment horizontal="center" vertical="center" wrapText="1"/>
    </xf>
    <xf numFmtId="0" fontId="5" fillId="3" borderId="7" xfId="0" applyFont="1" applyFill="1" applyBorder="1" applyAlignment="1">
      <alignment vertical="center"/>
    </xf>
    <xf numFmtId="49" fontId="12" fillId="2" borderId="1" xfId="0" applyNumberFormat="1" applyFont="1" applyFill="1" applyBorder="1" applyAlignment="1">
      <alignment horizontal="left" vertical="center" wrapText="1"/>
    </xf>
    <xf numFmtId="0" fontId="5" fillId="3" borderId="8"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12" fillId="0" borderId="1" xfId="0" applyFont="1" applyBorder="1" applyAlignment="1">
      <alignment horizontal="center" vertical="center" wrapText="1"/>
    </xf>
    <xf numFmtId="177" fontId="4" fillId="0" borderId="1" xfId="0" applyNumberFormat="1" applyFont="1" applyFill="1" applyBorder="1" applyAlignment="1">
      <alignment horizontal="center" vertical="center"/>
    </xf>
    <xf numFmtId="177"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0" fontId="5" fillId="3" borderId="1" xfId="0" applyFont="1" applyFill="1" applyBorder="1" applyAlignment="1">
      <alignment horizontal="left" vertical="center"/>
    </xf>
    <xf numFmtId="0" fontId="5" fillId="3" borderId="1" xfId="0" applyFont="1" applyFill="1" applyBorder="1" applyAlignment="1">
      <alignment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6" fontId="4" fillId="0" borderId="1" xfId="0" applyNumberFormat="1" applyFont="1" applyBorder="1" applyAlignment="1">
      <alignment horizontal="right" vertical="center"/>
    </xf>
    <xf numFmtId="0" fontId="13" fillId="3" borderId="1" xfId="0" applyFont="1" applyFill="1" applyBorder="1">
      <alignment vertical="center"/>
    </xf>
    <xf numFmtId="0" fontId="14" fillId="3" borderId="1" xfId="0" applyFont="1" applyFill="1" applyBorder="1">
      <alignment vertical="center"/>
    </xf>
    <xf numFmtId="0" fontId="13" fillId="0" borderId="1" xfId="0" applyFont="1" applyBorder="1" applyAlignment="1">
      <alignment horizontal="left" vertical="center"/>
    </xf>
    <xf numFmtId="0" fontId="4" fillId="0" borderId="1" xfId="0" applyFont="1" applyBorder="1" applyAlignment="1">
      <alignment vertical="center" wrapText="1"/>
    </xf>
    <xf numFmtId="0" fontId="13" fillId="0" borderId="1" xfId="0" applyFont="1" applyBorder="1">
      <alignment vertical="center"/>
    </xf>
    <xf numFmtId="0" fontId="13" fillId="0" borderId="1" xfId="0" applyFont="1" applyBorder="1" applyAlignment="1">
      <alignment horizontal="left"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F3" sqref="F3"/>
    </sheetView>
  </sheetViews>
  <sheetFormatPr defaultColWidth="8.66666666666667" defaultRowHeight="16.5" outlineLevelRow="3" outlineLevelCol="3"/>
  <cols>
    <col min="1" max="1" width="19.1142857142857" customWidth="1"/>
    <col min="2" max="2" width="45.6666666666667" customWidth="1"/>
    <col min="3" max="3" width="28.7809523809524" customWidth="1"/>
    <col min="4" max="4" width="32.1142857142857" customWidth="1"/>
  </cols>
  <sheetData>
    <row r="1" customFormat="1" ht="28.95" customHeight="1" spans="1:4">
      <c r="A1" s="5" t="s">
        <v>0</v>
      </c>
      <c r="B1" s="64" t="s">
        <v>1</v>
      </c>
      <c r="C1" s="5" t="s">
        <v>2</v>
      </c>
      <c r="D1" s="64">
        <v>1202002013</v>
      </c>
    </row>
    <row r="2" customFormat="1" ht="177" customHeight="1" spans="1:4">
      <c r="A2" s="65" t="s">
        <v>3</v>
      </c>
      <c r="B2" s="52" t="s">
        <v>4</v>
      </c>
      <c r="C2" s="66"/>
      <c r="D2" s="66"/>
    </row>
    <row r="3" customFormat="1" ht="136" customHeight="1" spans="1:4">
      <c r="A3" s="65" t="s">
        <v>5</v>
      </c>
      <c r="B3" s="67" t="s">
        <v>6</v>
      </c>
      <c r="C3" s="68"/>
      <c r="D3" s="68"/>
    </row>
    <row r="4" customFormat="1" ht="118.95" customHeight="1" spans="1:4">
      <c r="A4" s="65" t="s">
        <v>7</v>
      </c>
      <c r="B4" s="52" t="s">
        <v>8</v>
      </c>
      <c r="C4" s="69"/>
      <c r="D4" s="69"/>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showGridLines="0" workbookViewId="0">
      <selection activeCell="J4" sqref="J4"/>
    </sheetView>
  </sheetViews>
  <sheetFormatPr defaultColWidth="8.66666666666667" defaultRowHeight="13.5" outlineLevelCol="5"/>
  <cols>
    <col min="1" max="1" width="19.7809523809524" style="34" customWidth="1"/>
    <col min="2" max="2" width="7.66666666666667" style="34" customWidth="1"/>
    <col min="3" max="5" width="26.7809523809524" style="34" customWidth="1"/>
    <col min="6" max="6" width="42.6666666666667" style="34" customWidth="1"/>
    <col min="7" max="16384" width="8.66666666666667" style="34"/>
  </cols>
  <sheetData>
    <row r="1" ht="27" customHeight="1" spans="1:6">
      <c r="A1" s="39"/>
      <c r="B1" s="39"/>
      <c r="C1" s="39" t="s">
        <v>9</v>
      </c>
      <c r="D1" s="39" t="s">
        <v>10</v>
      </c>
      <c r="E1" s="39" t="s">
        <v>11</v>
      </c>
      <c r="F1" s="39" t="s">
        <v>12</v>
      </c>
    </row>
    <row r="2" ht="27" customHeight="1" spans="1:6">
      <c r="A2" s="56" t="s">
        <v>13</v>
      </c>
      <c r="B2" s="56"/>
      <c r="C2" s="51">
        <f>D2+E2</f>
        <v>15962500</v>
      </c>
      <c r="D2" s="51">
        <v>8945400</v>
      </c>
      <c r="E2" s="51">
        <v>7017100</v>
      </c>
      <c r="F2" s="52" t="s">
        <v>14</v>
      </c>
    </row>
    <row r="3" ht="27" customHeight="1" spans="1:6">
      <c r="A3" s="56" t="s">
        <v>15</v>
      </c>
      <c r="B3" s="56"/>
      <c r="C3" s="51">
        <f>D3+E3</f>
        <v>15766440</v>
      </c>
      <c r="D3" s="51">
        <v>8711300</v>
      </c>
      <c r="E3" s="51">
        <v>7055140</v>
      </c>
      <c r="F3" s="52"/>
    </row>
    <row r="4" ht="98" customHeight="1" spans="1:6">
      <c r="A4" s="56" t="s">
        <v>16</v>
      </c>
      <c r="B4" s="56"/>
      <c r="C4" s="51">
        <f>D4+E4</f>
        <v>15661733.06</v>
      </c>
      <c r="D4" s="51">
        <v>8643427.15</v>
      </c>
      <c r="E4" s="51">
        <v>7018305.91</v>
      </c>
      <c r="F4" s="52"/>
    </row>
    <row r="5" ht="27" customHeight="1" spans="1:6">
      <c r="A5" s="57" t="s">
        <v>17</v>
      </c>
      <c r="B5" s="39" t="s">
        <v>18</v>
      </c>
      <c r="C5" s="39" t="s">
        <v>19</v>
      </c>
      <c r="D5" s="39" t="s">
        <v>20</v>
      </c>
      <c r="E5" s="39" t="s">
        <v>21</v>
      </c>
      <c r="F5" s="39" t="s">
        <v>22</v>
      </c>
    </row>
    <row r="6" ht="27" customHeight="1" spans="1:6">
      <c r="A6" s="57"/>
      <c r="B6" s="39">
        <v>1</v>
      </c>
      <c r="C6" s="55" t="s">
        <v>23</v>
      </c>
      <c r="D6" s="51">
        <v>7434500</v>
      </c>
      <c r="E6" s="51">
        <v>7285900</v>
      </c>
      <c r="F6" s="51">
        <v>7237864.13</v>
      </c>
    </row>
    <row r="7" ht="27" customHeight="1" spans="1:6">
      <c r="A7" s="57"/>
      <c r="B7" s="39">
        <v>2</v>
      </c>
      <c r="C7" s="55" t="s">
        <v>24</v>
      </c>
      <c r="D7" s="51">
        <v>1510900</v>
      </c>
      <c r="E7" s="51">
        <v>1425400</v>
      </c>
      <c r="F7" s="51">
        <v>1405563.02</v>
      </c>
    </row>
    <row r="8" ht="27" customHeight="1" spans="1:6">
      <c r="A8" s="58" t="s">
        <v>25</v>
      </c>
      <c r="B8" s="39" t="s">
        <v>18</v>
      </c>
      <c r="C8" s="39" t="s">
        <v>19</v>
      </c>
      <c r="D8" s="39" t="s">
        <v>20</v>
      </c>
      <c r="E8" s="39" t="s">
        <v>21</v>
      </c>
      <c r="F8" s="39" t="s">
        <v>22</v>
      </c>
    </row>
    <row r="9" ht="27" customHeight="1" spans="1:6">
      <c r="A9" s="59"/>
      <c r="B9" s="39">
        <v>1</v>
      </c>
      <c r="C9" s="55" t="s">
        <v>26</v>
      </c>
      <c r="D9" s="51">
        <v>3899000</v>
      </c>
      <c r="E9" s="51">
        <v>3883240</v>
      </c>
      <c r="F9" s="51">
        <v>3860394.43</v>
      </c>
    </row>
    <row r="10" ht="27" customHeight="1" spans="1:6">
      <c r="A10" s="59"/>
      <c r="B10" s="39">
        <v>2</v>
      </c>
      <c r="C10" s="55" t="s">
        <v>27</v>
      </c>
      <c r="D10" s="51">
        <v>90000</v>
      </c>
      <c r="E10" s="51">
        <v>120000</v>
      </c>
      <c r="F10" s="51">
        <v>118710.3</v>
      </c>
    </row>
    <row r="11" ht="27" customHeight="1" spans="1:6">
      <c r="A11" s="59"/>
      <c r="B11" s="39">
        <v>3</v>
      </c>
      <c r="C11" s="55" t="s">
        <v>28</v>
      </c>
      <c r="D11" s="51">
        <v>20000</v>
      </c>
      <c r="E11" s="51">
        <v>20000</v>
      </c>
      <c r="F11" s="51">
        <v>19972.04</v>
      </c>
    </row>
    <row r="12" ht="27" customHeight="1" spans="1:6">
      <c r="A12" s="59"/>
      <c r="B12" s="39">
        <v>4</v>
      </c>
      <c r="C12" s="55" t="s">
        <v>29</v>
      </c>
      <c r="D12" s="51">
        <v>1753000</v>
      </c>
      <c r="E12" s="51">
        <v>1756800</v>
      </c>
      <c r="F12" s="51">
        <v>1756779.46</v>
      </c>
    </row>
    <row r="13" ht="27" customHeight="1" spans="1:6">
      <c r="A13" s="59"/>
      <c r="B13" s="39">
        <v>5</v>
      </c>
      <c r="C13" s="55" t="s">
        <v>30</v>
      </c>
      <c r="D13" s="51">
        <v>487900</v>
      </c>
      <c r="E13" s="51">
        <v>457900</v>
      </c>
      <c r="F13" s="51">
        <v>453537.5</v>
      </c>
    </row>
    <row r="14" ht="27" customHeight="1" spans="1:6">
      <c r="A14" s="59"/>
      <c r="B14" s="39">
        <v>6</v>
      </c>
      <c r="C14" s="55" t="s">
        <v>31</v>
      </c>
      <c r="D14" s="51">
        <v>45000</v>
      </c>
      <c r="E14" s="51">
        <v>45000</v>
      </c>
      <c r="F14" s="51">
        <v>41266</v>
      </c>
    </row>
    <row r="15" ht="27" customHeight="1" spans="1:6">
      <c r="A15" s="59"/>
      <c r="B15" s="39">
        <v>7</v>
      </c>
      <c r="C15" s="55" t="s">
        <v>32</v>
      </c>
      <c r="D15" s="51">
        <v>62200</v>
      </c>
      <c r="E15" s="51">
        <v>62208.9</v>
      </c>
      <c r="F15" s="51">
        <v>62208.9</v>
      </c>
    </row>
    <row r="16" ht="27" customHeight="1" spans="1:6">
      <c r="A16" s="59"/>
      <c r="B16" s="39">
        <v>8</v>
      </c>
      <c r="C16" s="55" t="s">
        <v>33</v>
      </c>
      <c r="D16" s="51">
        <v>50000</v>
      </c>
      <c r="E16" s="51">
        <v>67.09</v>
      </c>
      <c r="F16" s="51">
        <v>0</v>
      </c>
    </row>
    <row r="17" ht="27" customHeight="1" spans="1:6">
      <c r="A17" s="60"/>
      <c r="B17" s="39">
        <v>9</v>
      </c>
      <c r="C17" s="55" t="s">
        <v>34</v>
      </c>
      <c r="D17" s="51">
        <v>660000</v>
      </c>
      <c r="E17" s="51">
        <v>709924.01</v>
      </c>
      <c r="F17" s="51">
        <v>705437.28</v>
      </c>
    </row>
    <row r="18" ht="27" customHeight="1" spans="1:6">
      <c r="A18" s="61" t="s">
        <v>35</v>
      </c>
      <c r="B18" s="39" t="s">
        <v>18</v>
      </c>
      <c r="C18" s="39" t="s">
        <v>36</v>
      </c>
      <c r="D18" s="39" t="s">
        <v>37</v>
      </c>
      <c r="E18" s="39" t="s">
        <v>38</v>
      </c>
      <c r="F18" s="39" t="s">
        <v>39</v>
      </c>
    </row>
    <row r="19" ht="27" customHeight="1" spans="1:6">
      <c r="A19" s="62"/>
      <c r="B19" s="39">
        <v>1</v>
      </c>
      <c r="C19" s="8" t="s">
        <v>40</v>
      </c>
      <c r="D19" s="63" t="s">
        <v>40</v>
      </c>
      <c r="E19" s="63" t="s">
        <v>40</v>
      </c>
      <c r="F19" s="63" t="s">
        <v>40</v>
      </c>
    </row>
  </sheetData>
  <mergeCells count="8">
    <mergeCell ref="A1:B1"/>
    <mergeCell ref="A2:B2"/>
    <mergeCell ref="A3:B3"/>
    <mergeCell ref="A4:B4"/>
    <mergeCell ref="A5:A7"/>
    <mergeCell ref="A8:A17"/>
    <mergeCell ref="A18:A19"/>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zoomScale="90" zoomScaleNormal="90" workbookViewId="0">
      <selection activeCell="A2" sqref="A2:A7"/>
    </sheetView>
  </sheetViews>
  <sheetFormatPr defaultColWidth="8.66666666666667" defaultRowHeight="13.5"/>
  <cols>
    <col min="1" max="1" width="23.2095238095238" style="34" customWidth="1"/>
    <col min="2" max="2" width="22.6666666666667" style="34" customWidth="1"/>
    <col min="3" max="3" width="21.447619047619" style="34" customWidth="1"/>
    <col min="4" max="4" width="21.447619047619" style="35" customWidth="1"/>
    <col min="5" max="9" width="21.8761904761905" style="34" customWidth="1"/>
    <col min="10" max="10" width="32.3333333333333" style="34" customWidth="1"/>
    <col min="11" max="16384" width="8.66666666666667" style="34"/>
  </cols>
  <sheetData>
    <row r="1" ht="24" customHeight="1" spans="1:10">
      <c r="A1" s="36" t="s">
        <v>41</v>
      </c>
      <c r="B1" s="37" t="s">
        <v>1</v>
      </c>
      <c r="C1" s="37"/>
      <c r="D1" s="37"/>
      <c r="E1" s="39" t="s">
        <v>2</v>
      </c>
      <c r="F1" s="39"/>
      <c r="G1" s="39"/>
      <c r="H1" s="37">
        <v>1202002013</v>
      </c>
      <c r="I1" s="37"/>
      <c r="J1" s="37"/>
    </row>
    <row r="2" ht="32.4" customHeight="1" spans="1:10">
      <c r="A2" s="38" t="s">
        <v>42</v>
      </c>
      <c r="B2" s="39" t="s">
        <v>43</v>
      </c>
      <c r="C2" s="39" t="s">
        <v>44</v>
      </c>
      <c r="D2" s="40" t="s">
        <v>45</v>
      </c>
      <c r="E2" s="39" t="s">
        <v>46</v>
      </c>
      <c r="F2" s="39"/>
      <c r="G2" s="39"/>
      <c r="H2" s="39" t="s">
        <v>47</v>
      </c>
      <c r="I2" s="39"/>
      <c r="J2" s="39"/>
    </row>
    <row r="3" ht="24" customHeight="1" spans="1:10">
      <c r="A3" s="41"/>
      <c r="B3" s="39"/>
      <c r="C3" s="39"/>
      <c r="D3" s="40"/>
      <c r="E3" s="39" t="s">
        <v>48</v>
      </c>
      <c r="F3" s="39" t="s">
        <v>49</v>
      </c>
      <c r="G3" s="39" t="s">
        <v>50</v>
      </c>
      <c r="H3" s="39" t="s">
        <v>48</v>
      </c>
      <c r="I3" s="39" t="s">
        <v>51</v>
      </c>
      <c r="J3" s="39" t="s">
        <v>52</v>
      </c>
    </row>
    <row r="4" ht="47.4" customHeight="1" spans="1:10">
      <c r="A4" s="41"/>
      <c r="B4" s="42" t="s">
        <v>53</v>
      </c>
      <c r="C4" s="43" t="s">
        <v>54</v>
      </c>
      <c r="D4" s="43" t="s">
        <v>55</v>
      </c>
      <c r="E4" s="50">
        <f>F4+G4</f>
        <v>8711300</v>
      </c>
      <c r="F4" s="51">
        <v>8711300</v>
      </c>
      <c r="G4" s="51">
        <v>0</v>
      </c>
      <c r="H4" s="51">
        <v>8643427.15</v>
      </c>
      <c r="I4" s="51">
        <v>8643427.15</v>
      </c>
      <c r="J4" s="55">
        <v>0</v>
      </c>
    </row>
    <row r="5" ht="72" customHeight="1" spans="1:10">
      <c r="A5" s="41"/>
      <c r="B5" s="42" t="s">
        <v>56</v>
      </c>
      <c r="C5" s="43" t="s">
        <v>57</v>
      </c>
      <c r="D5" s="42" t="s">
        <v>58</v>
      </c>
      <c r="E5" s="50">
        <f>F5+G5</f>
        <v>0</v>
      </c>
      <c r="F5" s="51">
        <v>0</v>
      </c>
      <c r="G5" s="51">
        <v>0</v>
      </c>
      <c r="H5" s="51">
        <v>0</v>
      </c>
      <c r="I5" s="51">
        <v>0</v>
      </c>
      <c r="J5" s="55">
        <v>0</v>
      </c>
    </row>
    <row r="6" ht="219" customHeight="1" spans="1:10">
      <c r="A6" s="41"/>
      <c r="B6" s="42" t="s">
        <v>59</v>
      </c>
      <c r="C6" s="43" t="s">
        <v>60</v>
      </c>
      <c r="D6" s="43" t="s">
        <v>61</v>
      </c>
      <c r="E6" s="50">
        <f>F6+G6</f>
        <v>577900</v>
      </c>
      <c r="F6" s="51">
        <v>577900</v>
      </c>
      <c r="G6" s="51">
        <v>0</v>
      </c>
      <c r="H6" s="51">
        <v>572247.8</v>
      </c>
      <c r="I6" s="51">
        <v>572247.8</v>
      </c>
      <c r="J6" s="55">
        <v>0</v>
      </c>
    </row>
    <row r="7" ht="123" customHeight="1" spans="1:10">
      <c r="A7" s="44"/>
      <c r="B7" s="42" t="s">
        <v>62</v>
      </c>
      <c r="C7" s="43" t="s">
        <v>63</v>
      </c>
      <c r="D7" s="43" t="s">
        <v>64</v>
      </c>
      <c r="E7" s="50">
        <f>F7+G7</f>
        <v>6477240</v>
      </c>
      <c r="F7" s="51">
        <v>6477240</v>
      </c>
      <c r="G7" s="51">
        <v>0</v>
      </c>
      <c r="H7" s="51">
        <v>6446058.11</v>
      </c>
      <c r="I7" s="51">
        <v>6446058.11</v>
      </c>
      <c r="J7" s="55">
        <v>0</v>
      </c>
    </row>
    <row r="8" ht="30" customHeight="1" spans="1:10">
      <c r="A8" s="36" t="s">
        <v>65</v>
      </c>
      <c r="B8" s="39" t="s">
        <v>66</v>
      </c>
      <c r="C8" s="39"/>
      <c r="D8" s="39"/>
      <c r="E8" s="39"/>
      <c r="F8" s="39" t="s">
        <v>67</v>
      </c>
      <c r="G8" s="39"/>
      <c r="H8" s="39"/>
      <c r="I8" s="39"/>
      <c r="J8" s="39"/>
    </row>
    <row r="9" ht="303.6" customHeight="1" spans="1:10">
      <c r="A9" s="36"/>
      <c r="B9" s="45" t="s">
        <v>68</v>
      </c>
      <c r="C9" s="45"/>
      <c r="D9" s="45"/>
      <c r="E9" s="45"/>
      <c r="F9" s="52" t="s">
        <v>69</v>
      </c>
      <c r="G9" s="52"/>
      <c r="H9" s="52"/>
      <c r="I9" s="52"/>
      <c r="J9" s="52"/>
    </row>
    <row r="10" ht="30" customHeight="1" spans="1:10">
      <c r="A10" s="46" t="s">
        <v>70</v>
      </c>
      <c r="B10" s="47" t="s">
        <v>71</v>
      </c>
      <c r="C10" s="39" t="s">
        <v>72</v>
      </c>
      <c r="D10" s="40" t="s">
        <v>73</v>
      </c>
      <c r="E10" s="39" t="s">
        <v>74</v>
      </c>
      <c r="F10" s="39" t="s">
        <v>75</v>
      </c>
      <c r="G10" s="39"/>
      <c r="H10" s="39"/>
      <c r="I10" s="39"/>
      <c r="J10" s="39"/>
    </row>
    <row r="11" ht="30" customHeight="1" spans="1:10">
      <c r="A11" s="48"/>
      <c r="B11" s="49" t="s">
        <v>76</v>
      </c>
      <c r="C11" s="49" t="s">
        <v>77</v>
      </c>
      <c r="D11" s="49" t="s">
        <v>78</v>
      </c>
      <c r="E11" s="49" t="s">
        <v>79</v>
      </c>
      <c r="F11" s="53" t="s">
        <v>79</v>
      </c>
      <c r="G11" s="53"/>
      <c r="H11" s="53"/>
      <c r="I11" s="53"/>
      <c r="J11" s="53"/>
    </row>
    <row r="12" ht="30" customHeight="1" spans="1:10">
      <c r="A12" s="48"/>
      <c r="B12" s="49"/>
      <c r="C12" s="49"/>
      <c r="D12" s="49" t="s">
        <v>80</v>
      </c>
      <c r="E12" s="49" t="s">
        <v>81</v>
      </c>
      <c r="F12" s="53" t="s">
        <v>81</v>
      </c>
      <c r="G12" s="53"/>
      <c r="H12" s="53"/>
      <c r="I12" s="53"/>
      <c r="J12" s="53"/>
    </row>
    <row r="13" ht="30" customHeight="1" spans="1:10">
      <c r="A13" s="48"/>
      <c r="B13" s="49"/>
      <c r="C13" s="49"/>
      <c r="D13" s="49" t="s">
        <v>82</v>
      </c>
      <c r="E13" s="49" t="s">
        <v>83</v>
      </c>
      <c r="F13" s="53" t="s">
        <v>83</v>
      </c>
      <c r="G13" s="53"/>
      <c r="H13" s="53"/>
      <c r="I13" s="53"/>
      <c r="J13" s="53"/>
    </row>
    <row r="14" ht="30" customHeight="1" spans="1:10">
      <c r="A14" s="48"/>
      <c r="B14" s="49"/>
      <c r="C14" s="49"/>
      <c r="D14" s="49" t="s">
        <v>84</v>
      </c>
      <c r="E14" s="49" t="s">
        <v>85</v>
      </c>
      <c r="F14" s="53" t="s">
        <v>85</v>
      </c>
      <c r="G14" s="53"/>
      <c r="H14" s="53"/>
      <c r="I14" s="53"/>
      <c r="J14" s="53"/>
    </row>
    <row r="15" ht="30" customHeight="1" spans="1:10">
      <c r="A15" s="48"/>
      <c r="B15" s="49"/>
      <c r="C15" s="49"/>
      <c r="D15" s="49" t="s">
        <v>86</v>
      </c>
      <c r="E15" s="49" t="s">
        <v>87</v>
      </c>
      <c r="F15" s="53" t="s">
        <v>87</v>
      </c>
      <c r="G15" s="53"/>
      <c r="H15" s="53"/>
      <c r="I15" s="53"/>
      <c r="J15" s="53"/>
    </row>
    <row r="16" ht="30" customHeight="1" spans="1:10">
      <c r="A16" s="48"/>
      <c r="B16" s="49"/>
      <c r="C16" s="49"/>
      <c r="D16" s="49" t="s">
        <v>88</v>
      </c>
      <c r="E16" s="49" t="s">
        <v>89</v>
      </c>
      <c r="F16" s="53" t="s">
        <v>89</v>
      </c>
      <c r="G16" s="53"/>
      <c r="H16" s="53"/>
      <c r="I16" s="53"/>
      <c r="J16" s="53"/>
    </row>
    <row r="17" ht="30" customHeight="1" spans="1:10">
      <c r="A17" s="48"/>
      <c r="B17" s="49"/>
      <c r="C17" s="49"/>
      <c r="D17" s="49" t="s">
        <v>90</v>
      </c>
      <c r="E17" s="49" t="s">
        <v>91</v>
      </c>
      <c r="F17" s="53" t="s">
        <v>91</v>
      </c>
      <c r="G17" s="53"/>
      <c r="H17" s="53"/>
      <c r="I17" s="53"/>
      <c r="J17" s="53"/>
    </row>
    <row r="18" ht="30" customHeight="1" spans="1:10">
      <c r="A18" s="48"/>
      <c r="B18" s="49"/>
      <c r="C18" s="49"/>
      <c r="D18" s="49" t="s">
        <v>92</v>
      </c>
      <c r="E18" s="49" t="s">
        <v>93</v>
      </c>
      <c r="F18" s="53" t="s">
        <v>94</v>
      </c>
      <c r="G18" s="53"/>
      <c r="H18" s="53"/>
      <c r="I18" s="53"/>
      <c r="J18" s="53"/>
    </row>
    <row r="19" ht="30" customHeight="1" spans="1:10">
      <c r="A19" s="48"/>
      <c r="B19" s="49"/>
      <c r="C19" s="49"/>
      <c r="D19" s="49" t="s">
        <v>95</v>
      </c>
      <c r="E19" s="49" t="s">
        <v>96</v>
      </c>
      <c r="F19" s="53" t="s">
        <v>97</v>
      </c>
      <c r="G19" s="53"/>
      <c r="H19" s="53"/>
      <c r="I19" s="53"/>
      <c r="J19" s="53"/>
    </row>
    <row r="20" ht="30" customHeight="1" spans="1:10">
      <c r="A20" s="48"/>
      <c r="B20" s="49"/>
      <c r="C20" s="49"/>
      <c r="D20" s="49" t="s">
        <v>98</v>
      </c>
      <c r="E20" s="49" t="s">
        <v>99</v>
      </c>
      <c r="F20" s="53" t="s">
        <v>100</v>
      </c>
      <c r="G20" s="53"/>
      <c r="H20" s="53"/>
      <c r="I20" s="53"/>
      <c r="J20" s="53"/>
    </row>
    <row r="21" ht="30" customHeight="1" spans="1:10">
      <c r="A21" s="48"/>
      <c r="B21" s="49"/>
      <c r="C21" s="49"/>
      <c r="D21" s="49" t="s">
        <v>101</v>
      </c>
      <c r="E21" s="49" t="s">
        <v>93</v>
      </c>
      <c r="F21" s="53" t="s">
        <v>94</v>
      </c>
      <c r="G21" s="53"/>
      <c r="H21" s="53"/>
      <c r="I21" s="53"/>
      <c r="J21" s="53"/>
    </row>
    <row r="22" ht="30" customHeight="1" spans="1:10">
      <c r="A22" s="48"/>
      <c r="B22" s="49"/>
      <c r="C22" s="49"/>
      <c r="D22" s="49" t="s">
        <v>102</v>
      </c>
      <c r="E22" s="49" t="s">
        <v>93</v>
      </c>
      <c r="F22" s="53" t="s">
        <v>94</v>
      </c>
      <c r="G22" s="53"/>
      <c r="H22" s="53"/>
      <c r="I22" s="53"/>
      <c r="J22" s="53"/>
    </row>
    <row r="23" ht="30" customHeight="1" spans="1:10">
      <c r="A23" s="48"/>
      <c r="B23" s="49"/>
      <c r="C23" s="49"/>
      <c r="D23" s="49" t="s">
        <v>103</v>
      </c>
      <c r="E23" s="49" t="s">
        <v>104</v>
      </c>
      <c r="F23" s="53" t="s">
        <v>105</v>
      </c>
      <c r="G23" s="53"/>
      <c r="H23" s="53"/>
      <c r="I23" s="53"/>
      <c r="J23" s="53"/>
    </row>
    <row r="24" ht="30" customHeight="1" spans="1:10">
      <c r="A24" s="48"/>
      <c r="B24" s="49"/>
      <c r="C24" s="49" t="s">
        <v>106</v>
      </c>
      <c r="D24" s="49" t="s">
        <v>107</v>
      </c>
      <c r="E24" s="49" t="s">
        <v>108</v>
      </c>
      <c r="F24" s="53" t="s">
        <v>108</v>
      </c>
      <c r="G24" s="53"/>
      <c r="H24" s="53"/>
      <c r="I24" s="53"/>
      <c r="J24" s="53"/>
    </row>
    <row r="25" ht="30" customHeight="1" spans="1:10">
      <c r="A25" s="48"/>
      <c r="B25" s="49"/>
      <c r="C25" s="49"/>
      <c r="D25" s="49" t="s">
        <v>109</v>
      </c>
      <c r="E25" s="49" t="s">
        <v>110</v>
      </c>
      <c r="F25" s="54">
        <v>0.95</v>
      </c>
      <c r="G25" s="53"/>
      <c r="H25" s="53"/>
      <c r="I25" s="53"/>
      <c r="J25" s="53"/>
    </row>
    <row r="26" ht="30" customHeight="1" spans="1:10">
      <c r="A26" s="48"/>
      <c r="B26" s="49"/>
      <c r="C26" s="49"/>
      <c r="D26" s="49" t="s">
        <v>111</v>
      </c>
      <c r="E26" s="49" t="s">
        <v>112</v>
      </c>
      <c r="F26" s="53" t="s">
        <v>112</v>
      </c>
      <c r="G26" s="53"/>
      <c r="H26" s="53"/>
      <c r="I26" s="53"/>
      <c r="J26" s="53"/>
    </row>
    <row r="27" ht="30" customHeight="1" spans="1:10">
      <c r="A27" s="48"/>
      <c r="B27" s="49"/>
      <c r="C27" s="49"/>
      <c r="D27" s="49" t="s">
        <v>113</v>
      </c>
      <c r="E27" s="49" t="s">
        <v>108</v>
      </c>
      <c r="F27" s="53" t="s">
        <v>108</v>
      </c>
      <c r="G27" s="53"/>
      <c r="H27" s="53"/>
      <c r="I27" s="53"/>
      <c r="J27" s="53"/>
    </row>
    <row r="28" ht="30" customHeight="1" spans="1:10">
      <c r="A28" s="48"/>
      <c r="B28" s="49"/>
      <c r="C28" s="49"/>
      <c r="D28" s="49" t="s">
        <v>114</v>
      </c>
      <c r="E28" s="49" t="s">
        <v>110</v>
      </c>
      <c r="F28" s="54">
        <v>0.95</v>
      </c>
      <c r="G28" s="53"/>
      <c r="H28" s="53"/>
      <c r="I28" s="53"/>
      <c r="J28" s="53"/>
    </row>
    <row r="29" ht="30" customHeight="1" spans="1:10">
      <c r="A29" s="48"/>
      <c r="B29" s="49"/>
      <c r="C29" s="49"/>
      <c r="D29" s="49" t="s">
        <v>115</v>
      </c>
      <c r="E29" s="49" t="s">
        <v>116</v>
      </c>
      <c r="F29" s="54">
        <v>0.9</v>
      </c>
      <c r="G29" s="53"/>
      <c r="H29" s="53"/>
      <c r="I29" s="53"/>
      <c r="J29" s="53"/>
    </row>
    <row r="30" ht="30" customHeight="1" spans="1:10">
      <c r="A30" s="48"/>
      <c r="B30" s="49"/>
      <c r="C30" s="49"/>
      <c r="D30" s="49" t="s">
        <v>117</v>
      </c>
      <c r="E30" s="49" t="s">
        <v>110</v>
      </c>
      <c r="F30" s="54">
        <v>0.95</v>
      </c>
      <c r="G30" s="53"/>
      <c r="H30" s="53"/>
      <c r="I30" s="53"/>
      <c r="J30" s="53"/>
    </row>
    <row r="31" ht="30" customHeight="1" spans="1:10">
      <c r="A31" s="48"/>
      <c r="B31" s="49"/>
      <c r="C31" s="49"/>
      <c r="D31" s="49" t="s">
        <v>118</v>
      </c>
      <c r="E31" s="49" t="s">
        <v>108</v>
      </c>
      <c r="F31" s="53" t="s">
        <v>108</v>
      </c>
      <c r="G31" s="53"/>
      <c r="H31" s="53"/>
      <c r="I31" s="53"/>
      <c r="J31" s="53"/>
    </row>
    <row r="32" ht="30" customHeight="1" spans="1:10">
      <c r="A32" s="48"/>
      <c r="B32" s="49"/>
      <c r="C32" s="49"/>
      <c r="D32" s="49" t="s">
        <v>119</v>
      </c>
      <c r="E32" s="49" t="s">
        <v>110</v>
      </c>
      <c r="F32" s="54">
        <v>0.95</v>
      </c>
      <c r="G32" s="53"/>
      <c r="H32" s="53"/>
      <c r="I32" s="53"/>
      <c r="J32" s="53"/>
    </row>
    <row r="33" ht="30" customHeight="1" spans="1:10">
      <c r="A33" s="48"/>
      <c r="B33" s="49"/>
      <c r="C33" s="49" t="s">
        <v>120</v>
      </c>
      <c r="D33" s="49" t="s">
        <v>121</v>
      </c>
      <c r="E33" s="49" t="s">
        <v>122</v>
      </c>
      <c r="F33" s="54">
        <v>1</v>
      </c>
      <c r="G33" s="53"/>
      <c r="H33" s="53"/>
      <c r="I33" s="53"/>
      <c r="J33" s="53"/>
    </row>
    <row r="34" ht="30" customHeight="1" spans="1:10">
      <c r="A34" s="48"/>
      <c r="B34" s="49"/>
      <c r="C34" s="49" t="s">
        <v>123</v>
      </c>
      <c r="D34" s="49" t="s">
        <v>124</v>
      </c>
      <c r="E34" s="49" t="s">
        <v>110</v>
      </c>
      <c r="F34" s="54">
        <v>0.95</v>
      </c>
      <c r="G34" s="53"/>
      <c r="H34" s="53"/>
      <c r="I34" s="53"/>
      <c r="J34" s="53"/>
    </row>
    <row r="35" ht="30" customHeight="1" spans="1:10">
      <c r="A35" s="48"/>
      <c r="B35" s="49"/>
      <c r="C35" s="49"/>
      <c r="D35" s="49" t="s">
        <v>125</v>
      </c>
      <c r="E35" s="49" t="s">
        <v>110</v>
      </c>
      <c r="F35" s="54">
        <v>0.95</v>
      </c>
      <c r="G35" s="53"/>
      <c r="H35" s="53"/>
      <c r="I35" s="53"/>
      <c r="J35" s="53"/>
    </row>
    <row r="36" ht="30" customHeight="1" spans="1:10">
      <c r="A36" s="48"/>
      <c r="B36" s="49" t="s">
        <v>126</v>
      </c>
      <c r="C36" s="49" t="s">
        <v>127</v>
      </c>
      <c r="D36" s="49" t="s">
        <v>128</v>
      </c>
      <c r="E36" s="49" t="s">
        <v>128</v>
      </c>
      <c r="F36" s="53"/>
      <c r="G36" s="53"/>
      <c r="H36" s="53"/>
      <c r="I36" s="53"/>
      <c r="J36" s="53"/>
    </row>
    <row r="37" ht="30" customHeight="1" spans="1:10">
      <c r="A37" s="48"/>
      <c r="B37" s="49"/>
      <c r="C37" s="49" t="s">
        <v>129</v>
      </c>
      <c r="D37" s="49" t="s">
        <v>130</v>
      </c>
      <c r="E37" s="49" t="s">
        <v>131</v>
      </c>
      <c r="F37" s="54">
        <v>0.7</v>
      </c>
      <c r="G37" s="53"/>
      <c r="H37" s="53"/>
      <c r="I37" s="53"/>
      <c r="J37" s="53"/>
    </row>
    <row r="38" ht="30" customHeight="1" spans="1:10">
      <c r="A38" s="48"/>
      <c r="B38" s="49"/>
      <c r="C38" s="49"/>
      <c r="D38" s="49" t="s">
        <v>132</v>
      </c>
      <c r="E38" s="49" t="s">
        <v>133</v>
      </c>
      <c r="F38" s="54">
        <v>0.6</v>
      </c>
      <c r="G38" s="53"/>
      <c r="H38" s="53"/>
      <c r="I38" s="53"/>
      <c r="J38" s="53"/>
    </row>
    <row r="39" ht="30" customHeight="1" spans="1:10">
      <c r="A39" s="48"/>
      <c r="B39" s="49"/>
      <c r="C39" s="49"/>
      <c r="D39" s="49" t="s">
        <v>134</v>
      </c>
      <c r="E39" s="49" t="s">
        <v>135</v>
      </c>
      <c r="F39" s="54" t="s">
        <v>135</v>
      </c>
      <c r="G39" s="53"/>
      <c r="H39" s="53"/>
      <c r="I39" s="53"/>
      <c r="J39" s="53"/>
    </row>
    <row r="40" ht="30" customHeight="1" spans="1:10">
      <c r="A40" s="48"/>
      <c r="B40" s="49"/>
      <c r="C40" s="49" t="s">
        <v>136</v>
      </c>
      <c r="D40" s="49" t="s">
        <v>128</v>
      </c>
      <c r="E40" s="49" t="s">
        <v>128</v>
      </c>
      <c r="F40" s="53"/>
      <c r="G40" s="53"/>
      <c r="H40" s="53"/>
      <c r="I40" s="53"/>
      <c r="J40" s="53"/>
    </row>
    <row r="41" ht="30" customHeight="1" spans="1:10">
      <c r="A41" s="48"/>
      <c r="B41" s="49" t="s">
        <v>137</v>
      </c>
      <c r="C41" s="49" t="s">
        <v>138</v>
      </c>
      <c r="D41" s="49" t="s">
        <v>139</v>
      </c>
      <c r="E41" s="49" t="s">
        <v>110</v>
      </c>
      <c r="F41" s="54">
        <v>0.95</v>
      </c>
      <c r="G41" s="53"/>
      <c r="H41" s="53"/>
      <c r="I41" s="53"/>
      <c r="J41" s="53"/>
    </row>
    <row r="42" ht="30" customHeight="1" spans="1:10">
      <c r="A42" s="48"/>
      <c r="B42" s="49"/>
      <c r="C42" s="49"/>
      <c r="D42" s="49" t="s">
        <v>140</v>
      </c>
      <c r="E42" s="49" t="s">
        <v>110</v>
      </c>
      <c r="F42" s="54">
        <v>0.95</v>
      </c>
      <c r="G42" s="53"/>
      <c r="H42" s="53"/>
      <c r="I42" s="53"/>
      <c r="J42" s="53"/>
    </row>
  </sheetData>
  <mergeCells count="56">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A2:A7"/>
    <mergeCell ref="A8:A9"/>
    <mergeCell ref="A10:A42"/>
    <mergeCell ref="B2:B3"/>
    <mergeCell ref="B11:B35"/>
    <mergeCell ref="B36:B40"/>
    <mergeCell ref="B41:B42"/>
    <mergeCell ref="C2:C3"/>
    <mergeCell ref="C11:C23"/>
    <mergeCell ref="C24:C32"/>
    <mergeCell ref="C34:C35"/>
    <mergeCell ref="C37:C39"/>
    <mergeCell ref="C41:C42"/>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1" sqref="G1:H2"/>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095238095238" style="13" customWidth="1"/>
    <col min="6" max="6" width="57.1142857142857" style="13" customWidth="1"/>
    <col min="7" max="7" width="14.447619047619" style="15" customWidth="1"/>
    <col min="8" max="8" width="23.3619047619048" style="16" customWidth="1"/>
    <col min="9" max="16384" width="8.66666666666667" style="13"/>
  </cols>
  <sheetData>
    <row r="1" spans="1:8">
      <c r="A1" s="17" t="s">
        <v>141</v>
      </c>
      <c r="B1" s="17"/>
      <c r="C1" s="17"/>
      <c r="D1" s="17"/>
      <c r="E1" s="17" t="s">
        <v>142</v>
      </c>
      <c r="F1" s="17" t="s">
        <v>143</v>
      </c>
      <c r="G1" s="26" t="s">
        <v>144</v>
      </c>
      <c r="H1" s="27" t="s">
        <v>145</v>
      </c>
    </row>
    <row r="2" spans="1:8">
      <c r="A2" s="17" t="s">
        <v>71</v>
      </c>
      <c r="B2" s="17" t="s">
        <v>72</v>
      </c>
      <c r="C2" s="18" t="s">
        <v>73</v>
      </c>
      <c r="D2" s="17" t="s">
        <v>146</v>
      </c>
      <c r="E2" s="28"/>
      <c r="F2" s="28"/>
      <c r="G2" s="26"/>
      <c r="H2" s="27"/>
    </row>
    <row r="3" ht="89.25" spans="1:8">
      <c r="A3" s="19" t="s">
        <v>147</v>
      </c>
      <c r="B3" s="19" t="s">
        <v>148</v>
      </c>
      <c r="C3" s="20" t="s">
        <v>149</v>
      </c>
      <c r="D3" s="21">
        <v>5</v>
      </c>
      <c r="E3" s="29" t="s">
        <v>150</v>
      </c>
      <c r="F3" s="29" t="s">
        <v>151</v>
      </c>
      <c r="G3" s="30">
        <v>5</v>
      </c>
      <c r="H3" s="31"/>
    </row>
    <row r="4" ht="63.75" spans="1:8">
      <c r="A4" s="19"/>
      <c r="B4" s="19" t="s">
        <v>148</v>
      </c>
      <c r="C4" s="20" t="s">
        <v>152</v>
      </c>
      <c r="D4" s="21">
        <v>5</v>
      </c>
      <c r="E4" s="29" t="s">
        <v>153</v>
      </c>
      <c r="F4" s="29" t="s">
        <v>154</v>
      </c>
      <c r="G4" s="30">
        <v>5</v>
      </c>
      <c r="H4" s="31"/>
    </row>
    <row r="5" ht="38.25" spans="1:8">
      <c r="A5" s="19"/>
      <c r="B5" s="19" t="s">
        <v>155</v>
      </c>
      <c r="C5" s="20" t="s">
        <v>156</v>
      </c>
      <c r="D5" s="21">
        <v>3</v>
      </c>
      <c r="E5" s="29" t="s">
        <v>157</v>
      </c>
      <c r="F5" s="29" t="s">
        <v>158</v>
      </c>
      <c r="G5" s="30">
        <v>3</v>
      </c>
      <c r="H5" s="31"/>
    </row>
    <row r="6" ht="89.25" spans="1:8">
      <c r="A6" s="19"/>
      <c r="B6" s="19" t="s">
        <v>155</v>
      </c>
      <c r="C6" s="20" t="s">
        <v>159</v>
      </c>
      <c r="D6" s="21">
        <v>7</v>
      </c>
      <c r="E6" s="29" t="s">
        <v>160</v>
      </c>
      <c r="F6" s="29" t="s">
        <v>161</v>
      </c>
      <c r="G6" s="30">
        <v>6</v>
      </c>
      <c r="H6" s="31" t="s">
        <v>162</v>
      </c>
    </row>
    <row r="7" ht="114.75" spans="1:8">
      <c r="A7" s="19" t="s">
        <v>163</v>
      </c>
      <c r="B7" s="19" t="s">
        <v>164</v>
      </c>
      <c r="C7" s="20" t="s">
        <v>165</v>
      </c>
      <c r="D7" s="21">
        <v>3</v>
      </c>
      <c r="E7" s="29" t="s">
        <v>166</v>
      </c>
      <c r="F7" s="29" t="s">
        <v>167</v>
      </c>
      <c r="G7" s="30">
        <v>2</v>
      </c>
      <c r="H7" s="31"/>
    </row>
    <row r="8" ht="66.6" customHeight="1" spans="1:8">
      <c r="A8" s="19"/>
      <c r="B8" s="19" t="s">
        <v>164</v>
      </c>
      <c r="C8" s="20" t="s">
        <v>168</v>
      </c>
      <c r="D8" s="21">
        <v>2</v>
      </c>
      <c r="E8" s="29" t="s">
        <v>169</v>
      </c>
      <c r="F8" s="29" t="s">
        <v>170</v>
      </c>
      <c r="G8" s="30">
        <v>3</v>
      </c>
      <c r="H8" s="31"/>
    </row>
    <row r="9" ht="102" spans="1:8">
      <c r="A9" s="19"/>
      <c r="B9" s="19" t="s">
        <v>164</v>
      </c>
      <c r="C9" s="20" t="s">
        <v>171</v>
      </c>
      <c r="D9" s="21">
        <v>3</v>
      </c>
      <c r="E9" s="29" t="s">
        <v>172</v>
      </c>
      <c r="F9" s="29" t="s">
        <v>173</v>
      </c>
      <c r="G9" s="30">
        <v>3</v>
      </c>
      <c r="H9" s="31"/>
    </row>
    <row r="10" ht="51" spans="1:8">
      <c r="A10" s="19"/>
      <c r="B10" s="19" t="s">
        <v>174</v>
      </c>
      <c r="C10" s="20" t="s">
        <v>175</v>
      </c>
      <c r="D10" s="21">
        <v>2</v>
      </c>
      <c r="E10" s="29" t="s">
        <v>176</v>
      </c>
      <c r="F10" s="29" t="s">
        <v>177</v>
      </c>
      <c r="G10" s="30">
        <v>2</v>
      </c>
      <c r="H10" s="31"/>
    </row>
    <row r="11" ht="63.75" spans="1:8">
      <c r="A11" s="19"/>
      <c r="B11" s="19" t="s">
        <v>174</v>
      </c>
      <c r="C11" s="20" t="s">
        <v>178</v>
      </c>
      <c r="D11" s="21">
        <v>2</v>
      </c>
      <c r="E11" s="29" t="s">
        <v>179</v>
      </c>
      <c r="F11" s="29" t="s">
        <v>180</v>
      </c>
      <c r="G11" s="30">
        <v>2</v>
      </c>
      <c r="H11" s="31"/>
    </row>
    <row r="12" ht="51" spans="1:8">
      <c r="A12" s="19"/>
      <c r="B12" s="19" t="s">
        <v>181</v>
      </c>
      <c r="C12" s="20" t="s">
        <v>182</v>
      </c>
      <c r="D12" s="21">
        <v>2</v>
      </c>
      <c r="E12" s="29" t="s">
        <v>183</v>
      </c>
      <c r="F12" s="29" t="s">
        <v>184</v>
      </c>
      <c r="G12" s="30">
        <v>2</v>
      </c>
      <c r="H12" s="31"/>
    </row>
    <row r="13" ht="51" spans="1:8">
      <c r="A13" s="19"/>
      <c r="B13" s="19" t="s">
        <v>181</v>
      </c>
      <c r="C13" s="20" t="s">
        <v>185</v>
      </c>
      <c r="D13" s="21">
        <v>1</v>
      </c>
      <c r="E13" s="29" t="s">
        <v>186</v>
      </c>
      <c r="F13" s="29" t="s">
        <v>187</v>
      </c>
      <c r="G13" s="30">
        <v>1</v>
      </c>
      <c r="H13" s="31"/>
    </row>
    <row r="14" ht="38.25" spans="1:8">
      <c r="A14" s="19"/>
      <c r="B14" s="19" t="s">
        <v>188</v>
      </c>
      <c r="C14" s="20" t="s">
        <v>189</v>
      </c>
      <c r="D14" s="21">
        <v>1</v>
      </c>
      <c r="E14" s="29" t="s">
        <v>190</v>
      </c>
      <c r="F14" s="29" t="s">
        <v>191</v>
      </c>
      <c r="G14" s="30">
        <v>1</v>
      </c>
      <c r="H14" s="31"/>
    </row>
    <row r="15" ht="114.75" spans="1:8">
      <c r="A15" s="19"/>
      <c r="B15" s="19" t="s">
        <v>188</v>
      </c>
      <c r="C15" s="20" t="s">
        <v>192</v>
      </c>
      <c r="D15" s="21">
        <v>1</v>
      </c>
      <c r="E15" s="29" t="s">
        <v>193</v>
      </c>
      <c r="F15" s="29" t="s">
        <v>194</v>
      </c>
      <c r="G15" s="30">
        <v>0</v>
      </c>
      <c r="H15" s="31" t="s">
        <v>195</v>
      </c>
    </row>
    <row r="16" ht="63.75" spans="1:8">
      <c r="A16" s="19"/>
      <c r="B16" s="19" t="s">
        <v>196</v>
      </c>
      <c r="C16" s="20" t="s">
        <v>197</v>
      </c>
      <c r="D16" s="21">
        <v>3</v>
      </c>
      <c r="E16" s="29" t="s">
        <v>198</v>
      </c>
      <c r="F16" s="29" t="s">
        <v>199</v>
      </c>
      <c r="G16" s="30">
        <v>3</v>
      </c>
      <c r="H16" s="31"/>
    </row>
    <row r="17" ht="89.25" spans="1:8">
      <c r="A17" s="19" t="s">
        <v>200</v>
      </c>
      <c r="B17" s="19" t="s">
        <v>201</v>
      </c>
      <c r="C17" s="20" t="s">
        <v>202</v>
      </c>
      <c r="D17" s="21">
        <v>6</v>
      </c>
      <c r="E17" s="29" t="s">
        <v>203</v>
      </c>
      <c r="F17" s="29" t="s">
        <v>204</v>
      </c>
      <c r="G17" s="30">
        <v>5</v>
      </c>
      <c r="H17" s="31" t="s">
        <v>205</v>
      </c>
    </row>
    <row r="18" ht="89.4" customHeight="1" spans="1:8">
      <c r="A18" s="19"/>
      <c r="B18" s="19" t="s">
        <v>206</v>
      </c>
      <c r="C18" s="20" t="s">
        <v>124</v>
      </c>
      <c r="D18" s="21">
        <v>6</v>
      </c>
      <c r="E18" s="29" t="s">
        <v>207</v>
      </c>
      <c r="F18" s="29" t="s">
        <v>208</v>
      </c>
      <c r="G18" s="30">
        <v>6</v>
      </c>
      <c r="H18" s="31"/>
    </row>
    <row r="19" ht="63.75" spans="1:8">
      <c r="A19" s="19"/>
      <c r="B19" s="19" t="s">
        <v>206</v>
      </c>
      <c r="C19" s="20" t="s">
        <v>209</v>
      </c>
      <c r="D19" s="21">
        <v>8</v>
      </c>
      <c r="E19" s="29" t="s">
        <v>210</v>
      </c>
      <c r="F19" s="29" t="s">
        <v>211</v>
      </c>
      <c r="G19" s="30">
        <v>8</v>
      </c>
      <c r="H19" s="31"/>
    </row>
    <row r="20" ht="25.5" spans="1:8">
      <c r="A20" s="19"/>
      <c r="B20" s="19" t="s">
        <v>206</v>
      </c>
      <c r="C20" s="20" t="s">
        <v>212</v>
      </c>
      <c r="D20" s="21">
        <v>6</v>
      </c>
      <c r="E20" s="29" t="s">
        <v>213</v>
      </c>
      <c r="F20" s="29" t="s">
        <v>214</v>
      </c>
      <c r="G20" s="30">
        <v>6</v>
      </c>
      <c r="H20" s="31"/>
    </row>
    <row r="21" ht="102" spans="1:8">
      <c r="A21" s="19"/>
      <c r="B21" s="19" t="s">
        <v>215</v>
      </c>
      <c r="C21" s="20" t="s">
        <v>216</v>
      </c>
      <c r="D21" s="21">
        <v>25</v>
      </c>
      <c r="E21" s="29" t="s">
        <v>217</v>
      </c>
      <c r="F21" s="29" t="s">
        <v>218</v>
      </c>
      <c r="G21" s="30">
        <v>25</v>
      </c>
      <c r="H21" s="31"/>
    </row>
    <row r="22" ht="38.25" spans="1:8">
      <c r="A22" s="19"/>
      <c r="B22" s="19" t="s">
        <v>219</v>
      </c>
      <c r="C22" s="20" t="s">
        <v>220</v>
      </c>
      <c r="D22" s="21">
        <v>3</v>
      </c>
      <c r="E22" s="29" t="s">
        <v>221</v>
      </c>
      <c r="F22" s="29" t="s">
        <v>222</v>
      </c>
      <c r="G22" s="30">
        <v>3</v>
      </c>
      <c r="H22" s="31"/>
    </row>
    <row r="23" ht="89.25" spans="1:8">
      <c r="A23" s="19"/>
      <c r="B23" s="19" t="s">
        <v>219</v>
      </c>
      <c r="C23" s="20" t="s">
        <v>223</v>
      </c>
      <c r="D23" s="21">
        <v>6</v>
      </c>
      <c r="E23" s="29" t="s">
        <v>224</v>
      </c>
      <c r="F23" s="29" t="s">
        <v>225</v>
      </c>
      <c r="G23" s="30">
        <v>6</v>
      </c>
      <c r="H23" s="31"/>
    </row>
    <row r="24" s="12" customFormat="1" spans="1:8">
      <c r="A24" s="22" t="s">
        <v>226</v>
      </c>
      <c r="B24" s="23"/>
      <c r="C24" s="24"/>
      <c r="D24" s="25">
        <f>SUM(D3:D23)</f>
        <v>100</v>
      </c>
      <c r="E24" s="32"/>
      <c r="F24" s="32"/>
      <c r="G24" s="33">
        <v>97</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095238095238" customWidth="1"/>
    <col min="3" max="3" width="20" customWidth="1"/>
    <col min="4" max="4" width="31.2095238095238" customWidth="1"/>
    <col min="5" max="5" width="22.447619047619" customWidth="1"/>
    <col min="6" max="6" width="32.447619047619" customWidth="1"/>
  </cols>
  <sheetData>
    <row r="1" ht="25.05" customHeight="1" spans="1:6">
      <c r="A1" s="3" t="s">
        <v>0</v>
      </c>
      <c r="B1" s="4"/>
      <c r="C1" s="5" t="s">
        <v>2</v>
      </c>
      <c r="D1" s="6"/>
      <c r="E1" s="5" t="s">
        <v>227</v>
      </c>
      <c r="F1" s="6" t="s">
        <v>40</v>
      </c>
    </row>
    <row r="2" s="1" customFormat="1" ht="25.05" customHeight="1" spans="1:6">
      <c r="A2" s="7" t="s">
        <v>228</v>
      </c>
      <c r="B2" s="7"/>
      <c r="C2" s="7"/>
      <c r="D2" s="7"/>
      <c r="E2" s="7"/>
      <c r="F2" s="7"/>
    </row>
    <row r="3" ht="63" customHeight="1" spans="1:6">
      <c r="A3" s="3" t="s">
        <v>229</v>
      </c>
      <c r="B3" s="8" t="s">
        <v>40</v>
      </c>
      <c r="C3" s="8"/>
      <c r="D3" s="8"/>
      <c r="E3" s="8"/>
      <c r="F3" s="8"/>
    </row>
    <row r="4" ht="63" customHeight="1" spans="1:6">
      <c r="A4" s="3" t="s">
        <v>230</v>
      </c>
      <c r="B4" s="8" t="s">
        <v>40</v>
      </c>
      <c r="C4" s="8"/>
      <c r="D4" s="8"/>
      <c r="E4" s="8"/>
      <c r="F4" s="8"/>
    </row>
    <row r="5" ht="43.95" customHeight="1" spans="1:6">
      <c r="A5" s="3" t="s">
        <v>231</v>
      </c>
      <c r="B5" s="8" t="s">
        <v>40</v>
      </c>
      <c r="C5" s="8"/>
      <c r="D5" s="8"/>
      <c r="E5" s="8"/>
      <c r="F5" s="8"/>
    </row>
    <row r="6" ht="63" customHeight="1" spans="1:6">
      <c r="A6" s="9" t="s">
        <v>232</v>
      </c>
      <c r="B6" s="8" t="s">
        <v>40</v>
      </c>
      <c r="C6" s="8"/>
      <c r="D6" s="8"/>
      <c r="E6" s="8"/>
      <c r="F6" s="8"/>
    </row>
    <row r="7" s="1" customFormat="1" ht="25.05" customHeight="1" spans="1:6">
      <c r="A7" s="10" t="s">
        <v>233</v>
      </c>
      <c r="B7" s="11"/>
      <c r="C7" s="11"/>
      <c r="D7" s="11"/>
      <c r="E7" s="11"/>
      <c r="F7" s="11"/>
    </row>
    <row r="8" ht="63" customHeight="1" spans="1:6">
      <c r="A8" s="9" t="s">
        <v>234</v>
      </c>
      <c r="B8" s="8" t="s">
        <v>40</v>
      </c>
      <c r="C8" s="8"/>
      <c r="D8" s="8"/>
      <c r="E8" s="8"/>
      <c r="F8" s="8"/>
    </row>
    <row r="9" ht="63" customHeight="1" spans="1:6">
      <c r="A9" s="9" t="s">
        <v>235</v>
      </c>
      <c r="B9" s="8" t="s">
        <v>40</v>
      </c>
      <c r="C9" s="8"/>
      <c r="D9" s="8"/>
      <c r="E9" s="8"/>
      <c r="F9" s="8"/>
    </row>
    <row r="10" ht="63" customHeight="1" spans="1:6">
      <c r="A10" s="9" t="s">
        <v>236</v>
      </c>
      <c r="B10" s="8" t="s">
        <v>40</v>
      </c>
      <c r="C10" s="8"/>
      <c r="D10" s="8"/>
      <c r="E10" s="8"/>
      <c r="F10" s="8"/>
    </row>
    <row r="11" s="1" customFormat="1" ht="25.05" customHeight="1" spans="1:6">
      <c r="A11" s="10" t="s">
        <v>237</v>
      </c>
      <c r="B11" s="11"/>
      <c r="C11" s="11"/>
      <c r="D11" s="11"/>
      <c r="E11" s="11"/>
      <c r="F11" s="11"/>
    </row>
    <row r="12" ht="63" customHeight="1" spans="1:6">
      <c r="A12" s="3" t="s">
        <v>238</v>
      </c>
      <c r="B12" s="8" t="s">
        <v>40</v>
      </c>
      <c r="C12" s="8"/>
      <c r="D12" s="8"/>
      <c r="E12" s="8"/>
      <c r="F12" s="8"/>
    </row>
    <row r="13" ht="63" customHeight="1" spans="1:6">
      <c r="A13" s="3" t="s">
        <v>239</v>
      </c>
      <c r="B13" s="8" t="s">
        <v>40</v>
      </c>
      <c r="C13" s="8"/>
      <c r="D13" s="8"/>
      <c r="E13" s="8"/>
      <c r="F13" s="8"/>
    </row>
    <row r="14" ht="63" customHeight="1" spans="1:6">
      <c r="A14" s="3" t="s">
        <v>240</v>
      </c>
      <c r="B14" s="8" t="s">
        <v>40</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2020-01-17T07:36:00Z</dcterms:created>
  <cp:lastPrinted>2020-01-17T08:53:00Z</cp:lastPrinted>
  <dcterms:modified xsi:type="dcterms:W3CDTF">2022-10-27T09:50:48Z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4DF2B3C1844D4EB38A9DE45BFB62074E</vt:lpwstr>
  </property>
  <property fmtid="{D5CDD505-2E9C-101B-9397-08002B2CF9AE}" pid="4" name="commondata">
    <vt:lpwstr>eyJoZGlkIjoiN2U0YjcyMTJhODIzYzcwNDc1MDEwZWE5MWQwNjJiNjgifQ==</vt:lpwstr>
  </property>
  <property fmtid="{D5CDD505-2E9C-101B-9397-08002B2CF9AE}" pid="5" name="KSOReadingLayout">
    <vt:bool>false</vt:bool>
  </property>
</Properties>
</file>